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15" windowWidth="28785" windowHeight="12315"/>
  </bookViews>
  <sheets>
    <sheet name="Сводка затрат без НДС" sheetId="1" r:id="rId1"/>
    <sheet name="Индекс дефляторы" sheetId="4" r:id="rId2"/>
    <sheet name="Сводка затрат с НДС" sheetId="8" r:id="rId3"/>
  </sheets>
  <definedNames>
    <definedName name="Z_4280756F_77C5_4063_B1A9_6EC8050580F9_.wvu.PrintArea" localSheetId="1" hidden="1">'Индекс дефляторы'!$A$1:$D$18</definedName>
    <definedName name="Z_46628A50_6787_4E86_8669_31BC38605962_.wvu.PrintArea" localSheetId="1" hidden="1">'Индекс дефляторы'!$A$1:$D$18</definedName>
    <definedName name="Z_51825AFF_1CE1_4D95_9A76_7147713D346F_.wvu.PrintArea" localSheetId="1" hidden="1">'Индекс дефляторы'!$A$1:$G$18</definedName>
    <definedName name="Z_519E1F46_240B_40AE_9A06_5B9733954713_.wvu.PrintArea" localSheetId="1" hidden="1">'Индекс дефляторы'!$A$1:$D$18</definedName>
    <definedName name="Z_7EF10A53_EA9A_40A8_BB5E_B51BE56F15BF_.wvu.PrintArea" localSheetId="1" hidden="1">'Индекс дефляторы'!$A$1:$D$18</definedName>
    <definedName name="Z_822C8192_202F_45A7_9C6D_EEFBBF747623_.wvu.PrintArea" localSheetId="1" hidden="1">'Индекс дефляторы'!$A$1:$H$18</definedName>
    <definedName name="Z_A2A3954D_B05E_4516_9D7B_DDCC6BC9D3FE_.wvu.PrintArea" localSheetId="1" hidden="1">'Индекс дефляторы'!$A$1:$H$18</definedName>
    <definedName name="Z_BD98951C_844D_4AB7_B1F0_0830FB664A35_.wvu.PrintArea" localSheetId="1" hidden="1">'Индекс дефляторы'!$A$1:$D$18</definedName>
    <definedName name="Z_D5F34F40_3D77_4F06_8556_F1A0C1474C0F_.wvu.PrintArea" localSheetId="1" hidden="1">'Индекс дефляторы'!$A$1:$H$18</definedName>
    <definedName name="Z_DEF57B32_E337_479E_92D5_925183E6D7B5_.wvu.PrintArea" localSheetId="1" hidden="1">'Индекс дефляторы'!$A$1:$D$18</definedName>
    <definedName name="Z_E64F5C32_FFA1_4E5A_9D5D_DC609B050844_.wvu.PrintArea" localSheetId="1" hidden="1">'Индекс дефляторы'!$A$1:$D$18</definedName>
    <definedName name="_xlnm.Print_Titles" localSheetId="0">'Сводка затрат без НДС'!$4:$5</definedName>
    <definedName name="_xlnm.Print_Titles" localSheetId="2">'Сводка затрат с НДС'!$4:$5</definedName>
    <definedName name="_xlnm.Print_Area" localSheetId="1">'Индекс дефляторы'!$A$1:$Q$18</definedName>
    <definedName name="_xlnm.Print_Area" localSheetId="0">'Сводка затрат без НДС'!$A$1:$V$20</definedName>
  </definedNames>
  <calcPr calcId="125725"/>
</workbook>
</file>

<file path=xl/calcChain.xml><?xml version="1.0" encoding="utf-8"?>
<calcChain xmlns="http://schemas.openxmlformats.org/spreadsheetml/2006/main">
  <c r="I7" i="8"/>
  <c r="J7"/>
  <c r="K7"/>
  <c r="L7"/>
  <c r="M7"/>
  <c r="N7"/>
  <c r="O7"/>
  <c r="P7"/>
  <c r="Q7"/>
  <c r="R7"/>
  <c r="I8"/>
  <c r="J8"/>
  <c r="K8"/>
  <c r="L8"/>
  <c r="M8"/>
  <c r="N8"/>
  <c r="O8"/>
  <c r="P8"/>
  <c r="Q8"/>
  <c r="R8"/>
  <c r="I9"/>
  <c r="J9"/>
  <c r="K9"/>
  <c r="L9"/>
  <c r="M9"/>
  <c r="N9"/>
  <c r="Q9"/>
  <c r="R9"/>
  <c r="I10"/>
  <c r="J10"/>
  <c r="K10"/>
  <c r="L10"/>
  <c r="M10"/>
  <c r="N10"/>
  <c r="Q10"/>
  <c r="R10"/>
  <c r="I11"/>
  <c r="J11"/>
  <c r="K11"/>
  <c r="L11"/>
  <c r="M11"/>
  <c r="N11"/>
  <c r="P11"/>
  <c r="R11"/>
  <c r="T11"/>
  <c r="I12"/>
  <c r="J12"/>
  <c r="K12"/>
  <c r="L12"/>
  <c r="M12"/>
  <c r="N12"/>
  <c r="O12"/>
  <c r="P12"/>
  <c r="I13"/>
  <c r="J13"/>
  <c r="K13"/>
  <c r="L13"/>
  <c r="M13"/>
  <c r="N13"/>
  <c r="Q13"/>
  <c r="R13"/>
  <c r="I14"/>
  <c r="J14"/>
  <c r="K14"/>
  <c r="L14"/>
  <c r="M14"/>
  <c r="N14"/>
  <c r="O14"/>
  <c r="P14"/>
  <c r="I15"/>
  <c r="J15"/>
  <c r="K15"/>
  <c r="L15"/>
  <c r="M15"/>
  <c r="N15"/>
  <c r="O15"/>
  <c r="P15"/>
  <c r="I16"/>
  <c r="J16"/>
  <c r="K16"/>
  <c r="L16"/>
  <c r="M16"/>
  <c r="N16"/>
  <c r="O16"/>
  <c r="I17"/>
  <c r="J17"/>
  <c r="K17"/>
  <c r="L17"/>
  <c r="M17"/>
  <c r="N17"/>
  <c r="O17"/>
  <c r="P17"/>
  <c r="Q17"/>
  <c r="T17"/>
  <c r="I18"/>
  <c r="J18"/>
  <c r="K18"/>
  <c r="L18"/>
  <c r="M18"/>
  <c r="N18"/>
  <c r="O18"/>
  <c r="P18"/>
  <c r="Q18"/>
  <c r="T18"/>
  <c r="I19"/>
  <c r="J19"/>
  <c r="K19"/>
  <c r="L19"/>
  <c r="M19"/>
  <c r="N19"/>
  <c r="O19"/>
  <c r="P19"/>
  <c r="Q19"/>
  <c r="T19"/>
  <c r="I20"/>
  <c r="J20"/>
  <c r="K20"/>
  <c r="L20"/>
  <c r="M20"/>
  <c r="N20"/>
  <c r="O20"/>
  <c r="P20"/>
  <c r="Q20"/>
  <c r="T20"/>
  <c r="J6"/>
  <c r="K6"/>
  <c r="L6"/>
  <c r="M6"/>
  <c r="N6"/>
  <c r="P6"/>
  <c r="Q6"/>
  <c r="R6"/>
  <c r="I6"/>
  <c r="W16"/>
  <c r="W15"/>
  <c r="W13"/>
  <c r="W12"/>
  <c r="W11"/>
  <c r="W10"/>
  <c r="X7"/>
  <c r="X6"/>
  <c r="AB5"/>
  <c r="AA5"/>
  <c r="Z5"/>
  <c r="K16" i="1" l="1"/>
  <c r="R16"/>
  <c r="R16" i="8" s="1"/>
  <c r="Q16" i="1"/>
  <c r="Q16" i="8" s="1"/>
  <c r="K15" i="1"/>
  <c r="K11"/>
  <c r="K10"/>
  <c r="K9"/>
  <c r="I9" s="1"/>
  <c r="O11" l="1"/>
  <c r="O11" i="8" s="1"/>
  <c r="W15" i="1" l="1"/>
  <c r="W16"/>
  <c r="W13" l="1"/>
  <c r="W12" l="1"/>
  <c r="W11" l="1"/>
  <c r="W10"/>
  <c r="X7"/>
  <c r="AB5"/>
  <c r="AA5"/>
  <c r="Z5"/>
  <c r="X6" l="1"/>
  <c r="T20"/>
  <c r="R20"/>
  <c r="R20" i="8" s="1"/>
  <c r="I20" i="1"/>
  <c r="T19"/>
  <c r="R19"/>
  <c r="R19" i="8" s="1"/>
  <c r="I19" i="1"/>
  <c r="T18"/>
  <c r="R18"/>
  <c r="R18" i="8" s="1"/>
  <c r="I18" i="1"/>
  <c r="R17"/>
  <c r="R17" i="8" s="1"/>
  <c r="T17" i="1"/>
  <c r="I17"/>
  <c r="P16"/>
  <c r="P16" i="8" s="1"/>
  <c r="I16" i="1"/>
  <c r="R15"/>
  <c r="R15" i="8" s="1"/>
  <c r="Q15" i="1"/>
  <c r="Q15" i="8" s="1"/>
  <c r="I15" i="1"/>
  <c r="T14"/>
  <c r="T14" i="8" s="1"/>
  <c r="R14" i="1"/>
  <c r="R14" i="8" s="1"/>
  <c r="Q14" i="1"/>
  <c r="Q14" i="8" s="1"/>
  <c r="K14" i="1"/>
  <c r="I14" s="1"/>
  <c r="O13"/>
  <c r="O13" i="8" s="1"/>
  <c r="I13" i="1"/>
  <c r="K13"/>
  <c r="P13" s="1"/>
  <c r="P13" i="8" s="1"/>
  <c r="R12" i="1"/>
  <c r="Q12"/>
  <c r="Q12" i="8" s="1"/>
  <c r="I12" i="1"/>
  <c r="K12"/>
  <c r="P10"/>
  <c r="P10" i="8" s="1"/>
  <c r="O10" i="1"/>
  <c r="I10"/>
  <c r="T11"/>
  <c r="O9"/>
  <c r="O9" i="8" s="1"/>
  <c r="O6" i="1"/>
  <c r="O6" i="8" s="1"/>
  <c r="I11" i="1"/>
  <c r="Q11"/>
  <c r="P9"/>
  <c r="K8"/>
  <c r="K7"/>
  <c r="K6"/>
  <c r="N8"/>
  <c r="S8" s="1"/>
  <c r="S8" i="8" s="1"/>
  <c r="S7" i="1"/>
  <c r="S7" i="8" s="1"/>
  <c r="N7" i="1"/>
  <c r="U12" l="1"/>
  <c r="U12" i="8" s="1"/>
  <c r="R12"/>
  <c r="U11" i="1"/>
  <c r="U11" i="8" s="1"/>
  <c r="Q11"/>
  <c r="U9" i="1"/>
  <c r="U9" i="8" s="1"/>
  <c r="P9"/>
  <c r="T10" i="1"/>
  <c r="T10" i="8" s="1"/>
  <c r="O10"/>
  <c r="S15" i="1"/>
  <c r="S15" i="8" s="1"/>
  <c r="S11" i="1"/>
  <c r="S11" i="8" s="1"/>
  <c r="S17" i="1"/>
  <c r="S17" i="8" s="1"/>
  <c r="S20" i="1"/>
  <c r="S20" i="8" s="1"/>
  <c r="S14" i="1"/>
  <c r="S14" i="8" s="1"/>
  <c r="T9" i="1"/>
  <c r="T9" i="8" s="1"/>
  <c r="S10" i="1"/>
  <c r="S10" i="8" s="1"/>
  <c r="U14" i="1"/>
  <c r="U14" i="8" s="1"/>
  <c r="U10" i="1"/>
  <c r="U10" i="8" s="1"/>
  <c r="U8" i="1"/>
  <c r="U8" i="8" s="1"/>
  <c r="T12" i="1"/>
  <c r="T12" i="8" s="1"/>
  <c r="T15" i="1"/>
  <c r="T15" i="8" s="1"/>
  <c r="S6" i="1"/>
  <c r="S6" i="8" s="1"/>
  <c r="S19" i="1"/>
  <c r="S19" i="8" s="1"/>
  <c r="S12" i="1"/>
  <c r="S12" i="8" s="1"/>
  <c r="T13" i="1"/>
  <c r="T13" i="8" s="1"/>
  <c r="U16" i="1"/>
  <c r="U16" i="8" s="1"/>
  <c r="U15" i="1"/>
  <c r="U15" i="8" s="1"/>
  <c r="U7" i="1"/>
  <c r="U7" i="8" s="1"/>
  <c r="S13" i="1"/>
  <c r="S13" i="8" s="1"/>
  <c r="T16" i="1"/>
  <c r="T16" i="8" s="1"/>
  <c r="S18" i="1"/>
  <c r="S18" i="8" s="1"/>
  <c r="U13" i="1"/>
  <c r="U13" i="8" s="1"/>
  <c r="S16" i="1"/>
  <c r="S16" i="8" s="1"/>
  <c r="U20" i="1"/>
  <c r="U20" i="8" s="1"/>
  <c r="U19" i="1"/>
  <c r="U19" i="8" s="1"/>
  <c r="U18" i="1"/>
  <c r="U18" i="8" s="1"/>
  <c r="U17" i="1"/>
  <c r="U17" i="8" s="1"/>
  <c r="S9" i="1"/>
  <c r="S9" i="8" s="1"/>
  <c r="U6" i="1" l="1"/>
  <c r="U6" i="8" s="1"/>
</calcChain>
</file>

<file path=xl/sharedStrings.xml><?xml version="1.0" encoding="utf-8"?>
<sst xmlns="http://schemas.openxmlformats.org/spreadsheetml/2006/main" count="239" uniqueCount="118">
  <si>
    <t>Номер</t>
  </si>
  <si>
    <t>Наименование инвестиционного проекта</t>
  </si>
  <si>
    <t>Год начала реализации</t>
  </si>
  <si>
    <t>Год окончания реализации</t>
  </si>
  <si>
    <t>Документ обосновывающий стоимость инвестиционного проекта</t>
  </si>
  <si>
    <t>номер</t>
  </si>
  <si>
    <t>дата</t>
  </si>
  <si>
    <t>Фактический объем освоения капитальных вложений 2024 года, млн руб. без НДС</t>
  </si>
  <si>
    <t>Фактический объем освоения капитальных вложений на 01.01.2024 года, 
млн руб. без НДС</t>
  </si>
  <si>
    <t>2025 год</t>
  </si>
  <si>
    <t>2026 год</t>
  </si>
  <si>
    <t>2027 год</t>
  </si>
  <si>
    <t>2028 год</t>
  </si>
  <si>
    <t>2029 год</t>
  </si>
  <si>
    <t>Итого</t>
  </si>
  <si>
    <t>Оценка полной стоимости в прогнозных ценах соответствующих лет, млн руб. без НДС</t>
  </si>
  <si>
    <t>ПИР</t>
  </si>
  <si>
    <t>Идентификатор инвестиционного проекта</t>
  </si>
  <si>
    <t>Сводка затрат и расчет прогнозной стоимости инвестиционных проектов</t>
  </si>
  <si>
    <t>Техническое перевооружение КТП</t>
  </si>
  <si>
    <t>O_P001</t>
  </si>
  <si>
    <t>Коммерческое предложение на поставку оборудования ООО "ЭнергоСпецСтрой"</t>
  </si>
  <si>
    <t>Приложение  № 17</t>
  </si>
  <si>
    <t>к приказу Минэнерго России</t>
  </si>
  <si>
    <t>от 5 мая 2016 г. № 380</t>
  </si>
  <si>
    <t>Форма 17. Краткое описание инвестиционной программы. Индексы-дефляторы инвестиций в основной капитал (капитальных вложений)</t>
  </si>
  <si>
    <t>Проект корректировки инвестиционной программы Куйбышевской дирекции по энергообеспечению - структурного подразделения Трансэнерго - филиала ОАО "РЖД" на 2025-2029 годы Пензенская область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</si>
  <si>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</si>
  <si>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</si>
  <si>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реквизиты решения органа исполнительной власти, утвердившего инвестиционную программу</t>
  </si>
  <si>
    <t>№ п/п</t>
  </si>
  <si>
    <t>Наименование</t>
  </si>
  <si>
    <t xml:space="preserve">Наименование документа - источника данных </t>
  </si>
  <si>
    <t>Реквизиты документа</t>
  </si>
  <si>
    <t>Годы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</si>
  <si>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</si>
  <si>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</si>
  <si>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</si>
  <si>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</si>
  <si>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</si>
  <si>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</si>
  <si>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</si>
  <si>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</si>
  <si>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</si>
  <si>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</si>
  <si>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</si>
  <si>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</si>
  <si>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</si>
  <si>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</si>
  <si>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Прогноз социально-экономического развития Российской Федерации на 2025 год и на плановый период 2026 и 2027 годов</t>
  </si>
  <si>
    <t xml:space="preserve">Публикация на сайте Министерства экономического развития РФ 
от 30.09.2024 г. </t>
  </si>
  <si>
    <t>-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</si>
  <si>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</si>
  <si>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</si>
  <si>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Частное техническое задание на выполнение строительно-монтажных работ, включая поставку оборудования</t>
  </si>
  <si>
    <t>КБШ НТЭ-135</t>
  </si>
  <si>
    <t>J_P018</t>
  </si>
  <si>
    <t>Договор (с доп. соглашениями) на выполнение строительно-монтажных работ, включая поставку оборудования</t>
  </si>
  <si>
    <t>1302/ОКЭ-ТЭ/23/1/1</t>
  </si>
  <si>
    <t>O_P002</t>
  </si>
  <si>
    <t>КБШ НТЭ-44</t>
  </si>
  <si>
    <t>Приложение к Генеральному договору № 3498586 - Расчет начальной (максимальной) цены договора на выполнение строительно-монтажных работ, включая поставку оборудования, выполненный на основании сметных расчетов</t>
  </si>
  <si>
    <t>Полная стоимость, млн. руб. без НДС</t>
  </si>
  <si>
    <t>В том числе ПИР</t>
  </si>
  <si>
    <t>В том числе СМР (включая поставку оборудования)</t>
  </si>
  <si>
    <t>Техническое перевооружение устройств электроснабжения ЛЭП-0,4 кВ КТП-6 ст. Шнаево</t>
  </si>
  <si>
    <t>O_P003</t>
  </si>
  <si>
    <t>СМР (включая поставку оборудования)</t>
  </si>
  <si>
    <t>КБШ НТЭ-45</t>
  </si>
  <si>
    <t>вид документа</t>
  </si>
  <si>
    <t>Техническое перевооружение ЛЭП-0,4 кВ КТП-2 ст. Арбеково</t>
  </si>
  <si>
    <t>J_P023</t>
  </si>
  <si>
    <t>КБШ НТЭ-46</t>
  </si>
  <si>
    <t>O_P004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</si>
  <si>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</si>
  <si>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</si>
  <si>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</si>
  <si>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КБШ НТЭ-47</t>
  </si>
  <si>
    <t>КБШ НТЭ-48</t>
  </si>
  <si>
    <t>КБШ НТЭ-49</t>
  </si>
  <si>
    <t>Техническое перевооружение ЛЭП-0,4 кВ ст. Канаевка КТП-4</t>
  </si>
  <si>
    <t>O_P005</t>
  </si>
  <si>
    <t>КБШ НТЭ-50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</si>
  <si>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</si>
  <si>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</si>
  <si>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</si>
  <si>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</si>
  <si>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КБШ НТЭ-54</t>
  </si>
  <si>
    <t>КБШ НТЭ-53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</si>
  <si>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</si>
  <si>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</si>
  <si>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КБШ НТЭ-55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</si>
  <si>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</si>
  <si>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</si>
  <si>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КБШ НТЭ-56</t>
  </si>
  <si>
    <t>Техническое перевооружение ЛЭП-0,4 кВ КТП-2 ст. Студенец</t>
  </si>
  <si>
    <t>J_P024</t>
  </si>
  <si>
    <t>КБШ НТЭ-57</t>
  </si>
  <si>
    <t>Технические и колличественные показатели инвестиционных проектов</t>
  </si>
  <si>
    <t>Покупка оборудования:
КТП-100/10/0,4 кВ - 3 шт.;
 КТП-250/10/0,4 кВ - 3 шт.;
КТП-400/10/0,4 кВ - 2 шт.</t>
  </si>
  <si>
    <t>Демонтаж действующих ТП № 200 ст. Пенза-2 и ТП № 310 ст. Пенза-3 и установкой новых БК 
ТП–2х400/6/0,4 кВ ст. Пенза-2 и БК 
ТП–2х630/6/0,4 кВ ст. Пенза-3 с переподключением действующих потребителей</t>
  </si>
  <si>
    <t>Выполнение проектно-изыскательских работ</t>
  </si>
  <si>
    <t>Техническое перевооружение линии продольного электроснабжения ВЛ-10 кВ ПЭ-ДУ на участке Пачелма-Хутор</t>
  </si>
  <si>
    <t>Техническое перевооружение ВЛ-0,4 кВ КТП-3 совхоз "Победа"</t>
  </si>
  <si>
    <t xml:space="preserve">Замена линии продольного электроснабжения 
ВЛ-10 кВ ПЭ-ДУс заменой опор, протяженностью - 85,5 км, монтаж однофазных приборов учета электроэнергии - 61 шт., монтаж КТП-25/10-0,4 кВ - 3 шт., монтаж КТП-40/10-0,4 кВ - 1 шт., монтаж КТП-63/10-0,4 кВ - 1 шт., монтаж КТП-160/10-0,4 кВ - 1 шт., монтаж КТП-10/10-0,23 кВ - 1 шт., монтаж КТПОЛ-1,25/10-0,23 кВ - 27 шт. </t>
  </si>
  <si>
    <t>Замена ВЛ-0,4 кВ от КТП-3 с заменой опор, протяженностью 3,22 км, монтаж КТП-250/10/0,4 кВ - 1 шт.</t>
  </si>
  <si>
    <t>Замена ВЛ-0,4 кВ от КТП-2 с заменой опор, протяженностью 2,8 км, КЛ-0,4 кВ протяженностью 0,173 км, монтаж однофазных приборов учета электроэнергии - 49 шт., трехфазных приборов учета электроэнергии - 1 шт.</t>
  </si>
  <si>
    <t>Замена ВЛ-0,4 кВ от КТП-6 с заменой опор, протяженностью 1,4 км, КЛ-0,4 кВ протяженностью 0,07 км, монтаж однофазных приборов учета электроэнергии - 12 шт., трехфазных приборов учета электроэнергии - 2 шт., трехфазных приборов учета электроэнергии с трансформаторами тока - 2 шт.</t>
  </si>
  <si>
    <t>ЛЭП=
ВЛ+КЛ</t>
  </si>
  <si>
    <t>МВА</t>
  </si>
  <si>
    <t>Техническое перевооружение ЛЭП-0,4 кВ ТП-1 ст. Пяша</t>
  </si>
  <si>
    <t>Замена ВЛ-0,4 кВ от ТП-1 с заменой опор, протяженностью 1,15 км, КЛ-0,4 кВ протяженностью 0,08 км, монтаж однофазных приборов учета электроэнергии - 35 шт., трехфазных приборов учета электроэнергии - 7 шт.</t>
  </si>
  <si>
    <t>Техническое перевооружение ЛЭП-0,4 кВ ст. Евлашево КТП-2</t>
  </si>
  <si>
    <t>Замена ВЛ-0,4 кВ от КТП-2 с заменой опор, протяженностью 2,5 км, КЛ-0,4 кВ протяженностью 0,48 км, монтаж однофазных приборов учета электроэнергии - 25 шт., трехфазных приборов учета электроэнергии - 46 шт., трехфазных приборов учета электроэнергии с трансформаторами тока - 3 шт.</t>
  </si>
  <si>
    <t>Замена ВЛ-0,4 кВ от ТП-202 с заменой опор, протяженностью 0,8 км, монтаж однофазных приборов учета электроэнергии - 47 шт.</t>
  </si>
  <si>
    <t>Замена ВЛ-0,4 кВ от КТП-4 с заменой опор, протяженностью 2,14 км, КЛ-0,4 кВ протяженностью 0,16 км, монтаж однофазных приборов учета электроэнергии - 24 шт., трехфазных приборов учета электроэнергии - 1 шт.</t>
  </si>
  <si>
    <t>Замена ВЛ-0,4 кВ от КТП-4 с заменой опор, протяженностью 4,5 км, КЛ-0,4 кВ протяженностью 0,09 км, монтаж однофазных приборов учета электроэнергии - 88 шт., трехфазных приборов учета электроэнергии - 55 шт., трехфазных приборов учета электроэнергии с трансформаторами тока - 8 шт.</t>
  </si>
  <si>
    <t>Предложение по корректировке утвержденного плана освоения капитальных вложений в прогнозных ценах соответствующих лет, млн руб. без НДС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</si>
</sst>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8">
    <xf numFmtId="0" fontId="0" fillId="0" borderId="0"/>
    <xf numFmtId="0" fontId="6" fillId="0" borderId="0"/>
    <xf numFmtId="0" fontId="8" fillId="0" borderId="0"/>
    <xf numFmtId="0" fontId="1" fillId="0" borderId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7" fillId="0" borderId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8" fillId="8" borderId="6" applyNumberFormat="0" applyAlignment="0" applyProtection="0"/>
    <xf numFmtId="0" fontId="18" fillId="8" borderId="6" applyNumberFormat="0" applyAlignment="0" applyProtection="0"/>
    <xf numFmtId="0" fontId="19" fillId="21" borderId="7" applyNumberFormat="0" applyAlignment="0" applyProtection="0"/>
    <xf numFmtId="0" fontId="19" fillId="21" borderId="7" applyNumberFormat="0" applyAlignment="0" applyProtection="0"/>
    <xf numFmtId="0" fontId="20" fillId="21" borderId="6" applyNumberFormat="0" applyAlignment="0" applyProtection="0"/>
    <xf numFmtId="0" fontId="20" fillId="21" borderId="6" applyNumberFormat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3" fillId="0" borderId="10" applyNumberFormat="0" applyFill="0" applyAlignment="0" applyProtection="0"/>
    <xf numFmtId="0" fontId="23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4" fillId="0" borderId="11" applyNumberFormat="0" applyFill="0" applyAlignment="0" applyProtection="0"/>
    <xf numFmtId="0" fontId="25" fillId="22" borderId="12" applyNumberFormat="0" applyAlignment="0" applyProtection="0"/>
    <xf numFmtId="0" fontId="25" fillId="22" borderId="12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6" fillId="0" borderId="0"/>
    <xf numFmtId="0" fontId="1" fillId="0" borderId="0"/>
    <xf numFmtId="0" fontId="28" fillId="0" borderId="0"/>
    <xf numFmtId="0" fontId="6" fillId="0" borderId="0"/>
    <xf numFmtId="0" fontId="29" fillId="0" borderId="0"/>
    <xf numFmtId="0" fontId="29" fillId="0" borderId="0"/>
    <xf numFmtId="0" fontId="6" fillId="0" borderId="0"/>
    <xf numFmtId="0" fontId="28" fillId="0" borderId="0"/>
    <xf numFmtId="0" fontId="6" fillId="0" borderId="0"/>
    <xf numFmtId="0" fontId="30" fillId="0" borderId="0"/>
    <xf numFmtId="0" fontId="6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5" fillId="24" borderId="13" applyNumberFormat="0" applyFont="0" applyAlignment="0" applyProtection="0"/>
    <xf numFmtId="0" fontId="15" fillId="24" borderId="13" applyNumberFormat="0" applyFont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</cellStyleXfs>
  <cellXfs count="6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1" applyFont="1" applyAlignment="1">
      <alignment horizontal="right" vertical="center"/>
    </xf>
    <xf numFmtId="0" fontId="4" fillId="0" borderId="0" xfId="1" applyFont="1" applyFill="1"/>
    <xf numFmtId="0" fontId="2" fillId="0" borderId="0" xfId="1" applyFont="1" applyFill="1"/>
    <xf numFmtId="0" fontId="4" fillId="0" borderId="0" xfId="1" applyFont="1" applyAlignment="1">
      <alignment horizontal="right" vertical="top"/>
    </xf>
    <xf numFmtId="0" fontId="3" fillId="0" borderId="0" xfId="1" applyFont="1" applyAlignment="1">
      <alignment horizontal="center"/>
    </xf>
    <xf numFmtId="0" fontId="3" fillId="0" borderId="0" xfId="1" applyFont="1"/>
    <xf numFmtId="0" fontId="9" fillId="0" borderId="0" xfId="2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3" fillId="0" borderId="0" xfId="2" applyFont="1" applyAlignment="1">
      <alignment vertical="top"/>
    </xf>
    <xf numFmtId="0" fontId="3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2" fillId="0" borderId="0" xfId="1" applyFont="1" applyAlignment="1">
      <alignment wrapText="1"/>
    </xf>
    <xf numFmtId="0" fontId="11" fillId="0" borderId="0" xfId="1" applyFont="1" applyFill="1" applyAlignment="1"/>
    <xf numFmtId="0" fontId="12" fillId="0" borderId="0" xfId="1" applyFont="1" applyFill="1" applyAlignment="1"/>
    <xf numFmtId="0" fontId="12" fillId="0" borderId="0" xfId="1" applyFont="1" applyFill="1"/>
    <xf numFmtId="0" fontId="2" fillId="0" borderId="0" xfId="1" applyFont="1" applyAlignment="1">
      <alignment horizontal="center" vertical="center" wrapText="1"/>
    </xf>
    <xf numFmtId="0" fontId="13" fillId="0" borderId="0" xfId="1" applyFont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top"/>
    </xf>
    <xf numFmtId="0" fontId="7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3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</cellXfs>
  <cellStyles count="468">
    <cellStyle name="20% - Акцент1 2" xfId="4"/>
    <cellStyle name="20% — акцент1 2" xfId="5"/>
    <cellStyle name="20% — акцент1 3" xfId="6"/>
    <cellStyle name="20% - Акцент2 2" xfId="7"/>
    <cellStyle name="20% — акцент2 2" xfId="8"/>
    <cellStyle name="20% — акцент2 3" xfId="9"/>
    <cellStyle name="20% - Акцент3 2" xfId="10"/>
    <cellStyle name="20% — акцент3 2" xfId="11"/>
    <cellStyle name="20% — акцент3 3" xfId="12"/>
    <cellStyle name="20% - Акцент4 2" xfId="13"/>
    <cellStyle name="20% — акцент4 2" xfId="14"/>
    <cellStyle name="20% — акцент4 3" xfId="15"/>
    <cellStyle name="20% - Акцент5 2" xfId="16"/>
    <cellStyle name="20% — акцент5 2" xfId="17"/>
    <cellStyle name="20% — акцент5 3" xfId="18"/>
    <cellStyle name="20% - Акцент6 2" xfId="19"/>
    <cellStyle name="20% — акцент6 2" xfId="20"/>
    <cellStyle name="20% — акцент6 3" xfId="21"/>
    <cellStyle name="40% - Акцент1 2" xfId="22"/>
    <cellStyle name="40% — акцент1 2" xfId="23"/>
    <cellStyle name="40% — акцент1 3" xfId="24"/>
    <cellStyle name="40% - Акцент2 2" xfId="25"/>
    <cellStyle name="40% — акцент2 2" xfId="26"/>
    <cellStyle name="40% — акцент2 3" xfId="27"/>
    <cellStyle name="40% - Акцент3 2" xfId="28"/>
    <cellStyle name="40% — акцент3 2" xfId="29"/>
    <cellStyle name="40% — акцент3 3" xfId="30"/>
    <cellStyle name="40% - Акцент4 2" xfId="31"/>
    <cellStyle name="40% — акцент4 2" xfId="32"/>
    <cellStyle name="40% — акцент4 3" xfId="33"/>
    <cellStyle name="40% - Акцент5 2" xfId="34"/>
    <cellStyle name="40% — акцент5 2" xfId="35"/>
    <cellStyle name="40% — акцент5 3" xfId="36"/>
    <cellStyle name="40% - Акцент6 2" xfId="37"/>
    <cellStyle name="40% — акцент6 2" xfId="38"/>
    <cellStyle name="40% — акцент6 3" xfId="39"/>
    <cellStyle name="60% - Акцент1 2" xfId="40"/>
    <cellStyle name="60% — акцент1 2" xfId="41"/>
    <cellStyle name="60% — акцент1 3" xfId="42"/>
    <cellStyle name="60% - Акцент2 2" xfId="43"/>
    <cellStyle name="60% — акцент2 2" xfId="44"/>
    <cellStyle name="60% — акцент2 3" xfId="45"/>
    <cellStyle name="60% - Акцент3 2" xfId="46"/>
    <cellStyle name="60% — акцент3 2" xfId="47"/>
    <cellStyle name="60% — акцент3 3" xfId="48"/>
    <cellStyle name="60% - Акцент4 2" xfId="49"/>
    <cellStyle name="60% — акцент4 2" xfId="50"/>
    <cellStyle name="60% — акцент4 3" xfId="51"/>
    <cellStyle name="60% - Акцент5 2" xfId="52"/>
    <cellStyle name="60% — акцент5 2" xfId="53"/>
    <cellStyle name="60% — акцент5 3" xfId="54"/>
    <cellStyle name="60% - Акцент6 2" xfId="55"/>
    <cellStyle name="60% — акцент6 2" xfId="56"/>
    <cellStyle name="60% — акцент6 3" xfId="57"/>
    <cellStyle name="Normal 2" xfId="58"/>
    <cellStyle name="Акцент1 2" xfId="59"/>
    <cellStyle name="Акцент1 3" xfId="60"/>
    <cellStyle name="Акцент2 2" xfId="61"/>
    <cellStyle name="Акцент2 3" xfId="62"/>
    <cellStyle name="Акцент3 2" xfId="63"/>
    <cellStyle name="Акцент3 3" xfId="64"/>
    <cellStyle name="Акцент4 2" xfId="65"/>
    <cellStyle name="Акцент4 3" xfId="66"/>
    <cellStyle name="Акцент5 2" xfId="67"/>
    <cellStyle name="Акцент5 3" xfId="68"/>
    <cellStyle name="Акцент6 2" xfId="69"/>
    <cellStyle name="Акцент6 3" xfId="70"/>
    <cellStyle name="Ввод  2" xfId="71"/>
    <cellStyle name="Ввод  3" xfId="72"/>
    <cellStyle name="Вывод 2" xfId="73"/>
    <cellStyle name="Вывод 3" xfId="74"/>
    <cellStyle name="Вычисление 2" xfId="75"/>
    <cellStyle name="Вычисление 3" xfId="76"/>
    <cellStyle name="Заголовок 1 2" xfId="77"/>
    <cellStyle name="Заголовок 1 3" xfId="78"/>
    <cellStyle name="Заголовок 2 2" xfId="79"/>
    <cellStyle name="Заголовок 2 3" xfId="80"/>
    <cellStyle name="Заголовок 3 2" xfId="81"/>
    <cellStyle name="Заголовок 3 3" xfId="82"/>
    <cellStyle name="Заголовок 4 2" xfId="83"/>
    <cellStyle name="Заголовок 4 3" xfId="84"/>
    <cellStyle name="Итог 2" xfId="85"/>
    <cellStyle name="Итог 3" xfId="86"/>
    <cellStyle name="Контрольная ячейка 2" xfId="87"/>
    <cellStyle name="Контрольная ячейка 3" xfId="88"/>
    <cellStyle name="Название 2" xfId="89"/>
    <cellStyle name="Название 3" xfId="90"/>
    <cellStyle name="Нейтральный 2" xfId="91"/>
    <cellStyle name="Нейтральный 3" xfId="92"/>
    <cellStyle name="Обычный" xfId="0" builtinId="0"/>
    <cellStyle name="Обычный 10" xfId="93"/>
    <cellStyle name="Обычный 11" xfId="94"/>
    <cellStyle name="Обычный 12 2" xfId="95"/>
    <cellStyle name="Обычный 17 2" xfId="96"/>
    <cellStyle name="Обычный 2" xfId="97"/>
    <cellStyle name="Обычный 2 26 2" xfId="98"/>
    <cellStyle name="Обычный 3" xfId="1"/>
    <cellStyle name="Обычный 3 2" xfId="99"/>
    <cellStyle name="Обычный 3 2 2 2" xfId="100"/>
    <cellStyle name="Обычный 3 21" xfId="101"/>
    <cellStyle name="Обычный 4" xfId="102"/>
    <cellStyle name="Обычный 4 2" xfId="103"/>
    <cellStyle name="Обычный 5" xfId="104"/>
    <cellStyle name="Обычный 6" xfId="105"/>
    <cellStyle name="Обычный 6 2" xfId="106"/>
    <cellStyle name="Обычный 6 2 10" xfId="107"/>
    <cellStyle name="Обычный 6 2 2" xfId="108"/>
    <cellStyle name="Обычный 6 2 2 2" xfId="109"/>
    <cellStyle name="Обычный 6 2 2 2 2" xfId="110"/>
    <cellStyle name="Обычный 6 2 2 2 2 2" xfId="111"/>
    <cellStyle name="Обычный 6 2 2 2 2 2 2" xfId="112"/>
    <cellStyle name="Обычный 6 2 2 2 2 2 2 2" xfId="113"/>
    <cellStyle name="Обычный 6 2 2 2 2 2 3" xfId="114"/>
    <cellStyle name="Обычный 6 2 2 2 2 2 3 2" xfId="115"/>
    <cellStyle name="Обычный 6 2 2 2 2 2 4" xfId="116"/>
    <cellStyle name="Обычный 6 2 2 2 2 3" xfId="117"/>
    <cellStyle name="Обычный 6 2 2 2 2 3 2" xfId="118"/>
    <cellStyle name="Обычный 6 2 2 2 2 4" xfId="119"/>
    <cellStyle name="Обычный 6 2 2 2 2 4 2" xfId="120"/>
    <cellStyle name="Обычный 6 2 2 2 2 5" xfId="121"/>
    <cellStyle name="Обычный 6 2 2 2 3" xfId="122"/>
    <cellStyle name="Обычный 6 2 2 2 3 2" xfId="123"/>
    <cellStyle name="Обычный 6 2 2 2 3 2 2" xfId="124"/>
    <cellStyle name="Обычный 6 2 2 2 3 3" xfId="125"/>
    <cellStyle name="Обычный 6 2 2 2 3 3 2" xfId="126"/>
    <cellStyle name="Обычный 6 2 2 2 3 4" xfId="127"/>
    <cellStyle name="Обычный 6 2 2 2 4" xfId="128"/>
    <cellStyle name="Обычный 6 2 2 2 4 2" xfId="129"/>
    <cellStyle name="Обычный 6 2 2 2 5" xfId="130"/>
    <cellStyle name="Обычный 6 2 2 2 5 2" xfId="131"/>
    <cellStyle name="Обычный 6 2 2 2 6" xfId="132"/>
    <cellStyle name="Обычный 6 2 2 3" xfId="133"/>
    <cellStyle name="Обычный 6 2 2 3 2" xfId="134"/>
    <cellStyle name="Обычный 6 2 2 3 2 2" xfId="135"/>
    <cellStyle name="Обычный 6 2 2 3 2 2 2" xfId="136"/>
    <cellStyle name="Обычный 6 2 2 3 2 3" xfId="137"/>
    <cellStyle name="Обычный 6 2 2 3 2 3 2" xfId="138"/>
    <cellStyle name="Обычный 6 2 2 3 2 4" xfId="139"/>
    <cellStyle name="Обычный 6 2 2 3 3" xfId="140"/>
    <cellStyle name="Обычный 6 2 2 3 3 2" xfId="141"/>
    <cellStyle name="Обычный 6 2 2 3 4" xfId="142"/>
    <cellStyle name="Обычный 6 2 2 3 4 2" xfId="143"/>
    <cellStyle name="Обычный 6 2 2 3 5" xfId="144"/>
    <cellStyle name="Обычный 6 2 2 4" xfId="145"/>
    <cellStyle name="Обычный 6 2 2 4 2" xfId="146"/>
    <cellStyle name="Обычный 6 2 2 4 2 2" xfId="147"/>
    <cellStyle name="Обычный 6 2 2 4 2 2 2" xfId="148"/>
    <cellStyle name="Обычный 6 2 2 4 2 3" xfId="149"/>
    <cellStyle name="Обычный 6 2 2 4 2 3 2" xfId="150"/>
    <cellStyle name="Обычный 6 2 2 4 2 4" xfId="151"/>
    <cellStyle name="Обычный 6 2 2 4 3" xfId="152"/>
    <cellStyle name="Обычный 6 2 2 4 3 2" xfId="153"/>
    <cellStyle name="Обычный 6 2 2 4 4" xfId="154"/>
    <cellStyle name="Обычный 6 2 2 4 4 2" xfId="155"/>
    <cellStyle name="Обычный 6 2 2 4 5" xfId="156"/>
    <cellStyle name="Обычный 6 2 2 5" xfId="157"/>
    <cellStyle name="Обычный 6 2 2 5 2" xfId="158"/>
    <cellStyle name="Обычный 6 2 2 5 2 2" xfId="159"/>
    <cellStyle name="Обычный 6 2 2 5 3" xfId="160"/>
    <cellStyle name="Обычный 6 2 2 5 3 2" xfId="161"/>
    <cellStyle name="Обычный 6 2 2 5 4" xfId="162"/>
    <cellStyle name="Обычный 6 2 2 6" xfId="163"/>
    <cellStyle name="Обычный 6 2 2 6 2" xfId="164"/>
    <cellStyle name="Обычный 6 2 2 7" xfId="165"/>
    <cellStyle name="Обычный 6 2 2 7 2" xfId="166"/>
    <cellStyle name="Обычный 6 2 2 8" xfId="167"/>
    <cellStyle name="Обычный 6 2 2 8 2" xfId="168"/>
    <cellStyle name="Обычный 6 2 2 9" xfId="169"/>
    <cellStyle name="Обычный 6 2 3" xfId="170"/>
    <cellStyle name="Обычный 6 2 3 10" xfId="171"/>
    <cellStyle name="Обычный 6 2 3 2" xfId="172"/>
    <cellStyle name="Обычный 6 2 3 2 2" xfId="173"/>
    <cellStyle name="Обычный 6 2 3 2 2 2" xfId="174"/>
    <cellStyle name="Обычный 6 2 3 2 2 2 2" xfId="175"/>
    <cellStyle name="Обычный 6 2 3 2 2 2 2 2" xfId="176"/>
    <cellStyle name="Обычный 6 2 3 2 2 2 3" xfId="177"/>
    <cellStyle name="Обычный 6 2 3 2 2 2 3 2" xfId="178"/>
    <cellStyle name="Обычный 6 2 3 2 2 2 4" xfId="179"/>
    <cellStyle name="Обычный 6 2 3 2 2 3" xfId="180"/>
    <cellStyle name="Обычный 6 2 3 2 2 3 2" xfId="181"/>
    <cellStyle name="Обычный 6 2 3 2 2 4" xfId="182"/>
    <cellStyle name="Обычный 6 2 3 2 2 4 2" xfId="183"/>
    <cellStyle name="Обычный 6 2 3 2 2 5" xfId="184"/>
    <cellStyle name="Обычный 6 2 3 2 3" xfId="185"/>
    <cellStyle name="Обычный 6 2 3 2 3 2" xfId="186"/>
    <cellStyle name="Обычный 6 2 3 2 3 2 2" xfId="187"/>
    <cellStyle name="Обычный 6 2 3 2 3 3" xfId="188"/>
    <cellStyle name="Обычный 6 2 3 2 3 3 2" xfId="189"/>
    <cellStyle name="Обычный 6 2 3 2 3 4" xfId="190"/>
    <cellStyle name="Обычный 6 2 3 2 4" xfId="191"/>
    <cellStyle name="Обычный 6 2 3 2 4 2" xfId="192"/>
    <cellStyle name="Обычный 6 2 3 2 5" xfId="193"/>
    <cellStyle name="Обычный 6 2 3 2 5 2" xfId="194"/>
    <cellStyle name="Обычный 6 2 3 2 6" xfId="195"/>
    <cellStyle name="Обычный 6 2 3 3" xfId="196"/>
    <cellStyle name="Обычный 6 2 3 3 2" xfId="197"/>
    <cellStyle name="Обычный 6 2 3 3 2 2" xfId="198"/>
    <cellStyle name="Обычный 6 2 3 3 2 2 2" xfId="199"/>
    <cellStyle name="Обычный 6 2 3 3 2 3" xfId="200"/>
    <cellStyle name="Обычный 6 2 3 3 2 3 2" xfId="201"/>
    <cellStyle name="Обычный 6 2 3 3 2 4" xfId="202"/>
    <cellStyle name="Обычный 6 2 3 3 3" xfId="203"/>
    <cellStyle name="Обычный 6 2 3 3 3 2" xfId="204"/>
    <cellStyle name="Обычный 6 2 3 3 4" xfId="205"/>
    <cellStyle name="Обычный 6 2 3 3 4 2" xfId="206"/>
    <cellStyle name="Обычный 6 2 3 3 5" xfId="207"/>
    <cellStyle name="Обычный 6 2 3 4" xfId="208"/>
    <cellStyle name="Обычный 6 2 3 4 2" xfId="209"/>
    <cellStyle name="Обычный 6 2 3 4 2 2" xfId="210"/>
    <cellStyle name="Обычный 6 2 3 4 2 2 2" xfId="211"/>
    <cellStyle name="Обычный 6 2 3 4 2 3" xfId="212"/>
    <cellStyle name="Обычный 6 2 3 4 2 3 2" xfId="213"/>
    <cellStyle name="Обычный 6 2 3 4 2 4" xfId="214"/>
    <cellStyle name="Обычный 6 2 3 4 3" xfId="215"/>
    <cellStyle name="Обычный 6 2 3 4 3 2" xfId="216"/>
    <cellStyle name="Обычный 6 2 3 4 4" xfId="217"/>
    <cellStyle name="Обычный 6 2 3 4 4 2" xfId="218"/>
    <cellStyle name="Обычный 6 2 3 4 5" xfId="219"/>
    <cellStyle name="Обычный 6 2 3 5" xfId="220"/>
    <cellStyle name="Обычный 6 2 3 5 2" xfId="221"/>
    <cellStyle name="Обычный 6 2 3 5 2 2" xfId="222"/>
    <cellStyle name="Обычный 6 2 3 5 3" xfId="223"/>
    <cellStyle name="Обычный 6 2 3 5 3 2" xfId="224"/>
    <cellStyle name="Обычный 6 2 3 5 4" xfId="225"/>
    <cellStyle name="Обычный 6 2 3 6" xfId="226"/>
    <cellStyle name="Обычный 6 2 3 6 2" xfId="227"/>
    <cellStyle name="Обычный 6 2 3 7" xfId="228"/>
    <cellStyle name="Обычный 6 2 3 7 2" xfId="229"/>
    <cellStyle name="Обычный 6 2 3 8" xfId="230"/>
    <cellStyle name="Обычный 6 2 3 8 2" xfId="231"/>
    <cellStyle name="Обычный 6 2 3 9" xfId="232"/>
    <cellStyle name="Обычный 6 2 3 9 2" xfId="3"/>
    <cellStyle name="Обычный 6 2 4" xfId="233"/>
    <cellStyle name="Обычный 6 2 4 2" xfId="234"/>
    <cellStyle name="Обычный 6 2 4 2 2" xfId="235"/>
    <cellStyle name="Обычный 6 2 4 2 2 2" xfId="236"/>
    <cellStyle name="Обычный 6 2 4 2 3" xfId="237"/>
    <cellStyle name="Обычный 6 2 4 2 3 2" xfId="238"/>
    <cellStyle name="Обычный 6 2 4 2 4" xfId="239"/>
    <cellStyle name="Обычный 6 2 4 3" xfId="240"/>
    <cellStyle name="Обычный 6 2 4 3 2" xfId="241"/>
    <cellStyle name="Обычный 6 2 4 4" xfId="242"/>
    <cellStyle name="Обычный 6 2 4 4 2" xfId="243"/>
    <cellStyle name="Обычный 6 2 4 5" xfId="244"/>
    <cellStyle name="Обычный 6 2 5" xfId="245"/>
    <cellStyle name="Обычный 6 2 5 2" xfId="246"/>
    <cellStyle name="Обычный 6 2 5 2 2" xfId="247"/>
    <cellStyle name="Обычный 6 2 5 2 2 2" xfId="248"/>
    <cellStyle name="Обычный 6 2 5 2 3" xfId="249"/>
    <cellStyle name="Обычный 6 2 5 2 3 2" xfId="250"/>
    <cellStyle name="Обычный 6 2 5 2 4" xfId="251"/>
    <cellStyle name="Обычный 6 2 5 3" xfId="252"/>
    <cellStyle name="Обычный 6 2 5 3 2" xfId="253"/>
    <cellStyle name="Обычный 6 2 5 4" xfId="254"/>
    <cellStyle name="Обычный 6 2 5 4 2" xfId="255"/>
    <cellStyle name="Обычный 6 2 5 5" xfId="256"/>
    <cellStyle name="Обычный 6 2 6" xfId="257"/>
    <cellStyle name="Обычный 6 2 6 2" xfId="258"/>
    <cellStyle name="Обычный 6 2 6 2 2" xfId="259"/>
    <cellStyle name="Обычный 6 2 6 3" xfId="260"/>
    <cellStyle name="Обычный 6 2 6 3 2" xfId="261"/>
    <cellStyle name="Обычный 6 2 6 4" xfId="262"/>
    <cellStyle name="Обычный 6 2 7" xfId="263"/>
    <cellStyle name="Обычный 6 2 7 2" xfId="264"/>
    <cellStyle name="Обычный 6 2 8" xfId="265"/>
    <cellStyle name="Обычный 6 2 8 2" xfId="266"/>
    <cellStyle name="Обычный 6 2 9" xfId="267"/>
    <cellStyle name="Обычный 6 2 9 2" xfId="268"/>
    <cellStyle name="Обычный 6 3" xfId="269"/>
    <cellStyle name="Обычный 6 3 2" xfId="270"/>
    <cellStyle name="Обычный 6 3 2 2" xfId="271"/>
    <cellStyle name="Обычный 6 3 2 2 2" xfId="272"/>
    <cellStyle name="Обычный 6 3 2 3" xfId="273"/>
    <cellStyle name="Обычный 6 3 2 3 2" xfId="274"/>
    <cellStyle name="Обычный 6 3 2 4" xfId="275"/>
    <cellStyle name="Обычный 6 3 3" xfId="276"/>
    <cellStyle name="Обычный 6 3 3 2" xfId="277"/>
    <cellStyle name="Обычный 6 3 4" xfId="278"/>
    <cellStyle name="Обычный 6 3 4 2" xfId="279"/>
    <cellStyle name="Обычный 6 3 5" xfId="280"/>
    <cellStyle name="Обычный 6 4" xfId="281"/>
    <cellStyle name="Обычный 6 4 2" xfId="282"/>
    <cellStyle name="Обычный 6 4 2 2" xfId="283"/>
    <cellStyle name="Обычный 6 4 2 2 2" xfId="284"/>
    <cellStyle name="Обычный 6 4 2 3" xfId="285"/>
    <cellStyle name="Обычный 6 4 2 3 2" xfId="286"/>
    <cellStyle name="Обычный 6 4 2 4" xfId="287"/>
    <cellStyle name="Обычный 6 4 3" xfId="288"/>
    <cellStyle name="Обычный 6 4 3 2" xfId="289"/>
    <cellStyle name="Обычный 6 4 4" xfId="290"/>
    <cellStyle name="Обычный 6 4 4 2" xfId="291"/>
    <cellStyle name="Обычный 6 4 5" xfId="292"/>
    <cellStyle name="Обычный 6 5" xfId="293"/>
    <cellStyle name="Обычный 6 5 2" xfId="294"/>
    <cellStyle name="Обычный 6 5 2 2" xfId="295"/>
    <cellStyle name="Обычный 6 5 3" xfId="296"/>
    <cellStyle name="Обычный 6 5 3 2" xfId="297"/>
    <cellStyle name="Обычный 6 5 4" xfId="298"/>
    <cellStyle name="Обычный 6 6" xfId="299"/>
    <cellStyle name="Обычный 6 6 2" xfId="300"/>
    <cellStyle name="Обычный 6 7" xfId="301"/>
    <cellStyle name="Обычный 6 7 2" xfId="302"/>
    <cellStyle name="Обычный 6 8" xfId="303"/>
    <cellStyle name="Обычный 6 8 2" xfId="304"/>
    <cellStyle name="Обычный 6 9" xfId="305"/>
    <cellStyle name="Обычный 7" xfId="2"/>
    <cellStyle name="Обычный 7 2" xfId="306"/>
    <cellStyle name="Обычный 7 2 2" xfId="307"/>
    <cellStyle name="Обычный 7 2 2 2" xfId="308"/>
    <cellStyle name="Обычный 7 2 2 2 2" xfId="309"/>
    <cellStyle name="Обычный 7 2 2 2 2 2" xfId="310"/>
    <cellStyle name="Обычный 7 2 2 2 3" xfId="311"/>
    <cellStyle name="Обычный 7 2 2 2 3 2" xfId="312"/>
    <cellStyle name="Обычный 7 2 2 2 4" xfId="313"/>
    <cellStyle name="Обычный 7 2 2 3" xfId="314"/>
    <cellStyle name="Обычный 7 2 2 3 2" xfId="315"/>
    <cellStyle name="Обычный 7 2 2 4" xfId="316"/>
    <cellStyle name="Обычный 7 2 2 4 2" xfId="317"/>
    <cellStyle name="Обычный 7 2 2 5" xfId="318"/>
    <cellStyle name="Обычный 7 2 3" xfId="319"/>
    <cellStyle name="Обычный 7 2 3 2" xfId="320"/>
    <cellStyle name="Обычный 7 2 3 2 2" xfId="321"/>
    <cellStyle name="Обычный 7 2 3 2 2 2" xfId="322"/>
    <cellStyle name="Обычный 7 2 3 2 3" xfId="323"/>
    <cellStyle name="Обычный 7 2 3 2 3 2" xfId="324"/>
    <cellStyle name="Обычный 7 2 3 2 4" xfId="325"/>
    <cellStyle name="Обычный 7 2 3 3" xfId="326"/>
    <cellStyle name="Обычный 7 2 3 3 2" xfId="327"/>
    <cellStyle name="Обычный 7 2 3 4" xfId="328"/>
    <cellStyle name="Обычный 7 2 3 4 2" xfId="329"/>
    <cellStyle name="Обычный 7 2 3 5" xfId="330"/>
    <cellStyle name="Обычный 7 2 4" xfId="331"/>
    <cellStyle name="Обычный 7 2 4 2" xfId="332"/>
    <cellStyle name="Обычный 7 2 4 2 2" xfId="333"/>
    <cellStyle name="Обычный 7 2 4 3" xfId="334"/>
    <cellStyle name="Обычный 7 2 4 3 2" xfId="335"/>
    <cellStyle name="Обычный 7 2 4 4" xfId="336"/>
    <cellStyle name="Обычный 7 2 5" xfId="337"/>
    <cellStyle name="Обычный 7 2 5 2" xfId="338"/>
    <cellStyle name="Обычный 7 2 6" xfId="339"/>
    <cellStyle name="Обычный 7 2 6 2" xfId="340"/>
    <cellStyle name="Обычный 7 2 7" xfId="341"/>
    <cellStyle name="Обычный 7 2 7 2" xfId="342"/>
    <cellStyle name="Обычный 7 2 8" xfId="343"/>
    <cellStyle name="Обычный 8" xfId="344"/>
    <cellStyle name="Обычный 9" xfId="345"/>
    <cellStyle name="Обычный 9 2" xfId="346"/>
    <cellStyle name="Обычный 9 2 2" xfId="347"/>
    <cellStyle name="Обычный 9 2 2 2" xfId="348"/>
    <cellStyle name="Обычный 9 2 2 2 2" xfId="349"/>
    <cellStyle name="Обычный 9 2 2 3" xfId="350"/>
    <cellStyle name="Обычный 9 2 2 3 2" xfId="351"/>
    <cellStyle name="Обычный 9 2 2 4" xfId="352"/>
    <cellStyle name="Обычный 9 2 2 4 2" xfId="353"/>
    <cellStyle name="Обычный 9 2 2 5" xfId="354"/>
    <cellStyle name="Обычный 9 2 3" xfId="355"/>
    <cellStyle name="Обычный 9 2 3 2" xfId="356"/>
    <cellStyle name="Обычный 9 2 4" xfId="357"/>
    <cellStyle name="Обычный 9 2 4 2" xfId="358"/>
    <cellStyle name="Обычный 9 2 5" xfId="359"/>
    <cellStyle name="Обычный 9 3" xfId="360"/>
    <cellStyle name="Обычный 9 3 2" xfId="361"/>
    <cellStyle name="Обычный 9 3 2 2" xfId="362"/>
    <cellStyle name="Обычный 9 3 3" xfId="363"/>
    <cellStyle name="Обычный 9 3 3 2" xfId="364"/>
    <cellStyle name="Обычный 9 3 4" xfId="365"/>
    <cellStyle name="Обычный 9 3 4 2" xfId="366"/>
    <cellStyle name="Обычный 9 3 5" xfId="367"/>
    <cellStyle name="Обычный 9 4" xfId="368"/>
    <cellStyle name="Обычный 9 4 2" xfId="369"/>
    <cellStyle name="Обычный 9 5" xfId="370"/>
    <cellStyle name="Обычный 9 5 2" xfId="371"/>
    <cellStyle name="Обычный 9 6" xfId="372"/>
    <cellStyle name="Плохой 2" xfId="373"/>
    <cellStyle name="Плохой 3" xfId="374"/>
    <cellStyle name="Пояснение 2" xfId="375"/>
    <cellStyle name="Пояснение 3" xfId="376"/>
    <cellStyle name="Примечание 2" xfId="377"/>
    <cellStyle name="Примечание 3" xfId="378"/>
    <cellStyle name="Процентный 2" xfId="379"/>
    <cellStyle name="Процентный 3" xfId="380"/>
    <cellStyle name="Связанная ячейка 2" xfId="381"/>
    <cellStyle name="Связанная ячейка 3" xfId="382"/>
    <cellStyle name="Стиль 1" xfId="383"/>
    <cellStyle name="Текст предупреждения 2" xfId="384"/>
    <cellStyle name="Текст предупреждения 3" xfId="385"/>
    <cellStyle name="Финансовый 2" xfId="386"/>
    <cellStyle name="Финансовый 2 2" xfId="387"/>
    <cellStyle name="Финансовый 2 2 2" xfId="388"/>
    <cellStyle name="Финансовый 2 2 2 2" xfId="389"/>
    <cellStyle name="Финансовый 2 2 2 2 2" xfId="390"/>
    <cellStyle name="Финансовый 2 2 2 2 3" xfId="391"/>
    <cellStyle name="Финансовый 2 2 2 3" xfId="392"/>
    <cellStyle name="Финансовый 2 2 2 3 2" xfId="393"/>
    <cellStyle name="Финансовый 2 2 2 4" xfId="394"/>
    <cellStyle name="Финансовый 2 2 3" xfId="395"/>
    <cellStyle name="Финансовый 2 2 3 2" xfId="396"/>
    <cellStyle name="Финансовый 2 2 4" xfId="397"/>
    <cellStyle name="Финансовый 2 2 4 2" xfId="398"/>
    <cellStyle name="Финансовый 2 2 5" xfId="399"/>
    <cellStyle name="Финансовый 2 3" xfId="400"/>
    <cellStyle name="Финансовый 2 3 2" xfId="401"/>
    <cellStyle name="Финансовый 2 3 2 2" xfId="402"/>
    <cellStyle name="Финансовый 2 3 2 2 2" xfId="403"/>
    <cellStyle name="Финансовый 2 3 2 3" xfId="404"/>
    <cellStyle name="Финансовый 2 3 2 3 2" xfId="405"/>
    <cellStyle name="Финансовый 2 3 2 4" xfId="406"/>
    <cellStyle name="Финансовый 2 3 3" xfId="407"/>
    <cellStyle name="Финансовый 2 3 3 2" xfId="408"/>
    <cellStyle name="Финансовый 2 3 4" xfId="409"/>
    <cellStyle name="Финансовый 2 3 4 2" xfId="410"/>
    <cellStyle name="Финансовый 2 3 5" xfId="411"/>
    <cellStyle name="Финансовый 2 4" xfId="412"/>
    <cellStyle name="Финансовый 2 4 2" xfId="413"/>
    <cellStyle name="Финансовый 2 4 2 2" xfId="414"/>
    <cellStyle name="Финансовый 2 4 3" xfId="415"/>
    <cellStyle name="Финансовый 2 4 3 2" xfId="416"/>
    <cellStyle name="Финансовый 2 4 4" xfId="417"/>
    <cellStyle name="Финансовый 2 5" xfId="418"/>
    <cellStyle name="Финансовый 2 5 2" xfId="419"/>
    <cellStyle name="Финансовый 2 6" xfId="420"/>
    <cellStyle name="Финансовый 2 6 2" xfId="421"/>
    <cellStyle name="Финансовый 2 7" xfId="422"/>
    <cellStyle name="Финансовый 2 7 2" xfId="423"/>
    <cellStyle name="Финансовый 2 8" xfId="424"/>
    <cellStyle name="Финансовый 2 8 2" xfId="425"/>
    <cellStyle name="Финансовый 2 9" xfId="426"/>
    <cellStyle name="Финансовый 3" xfId="427"/>
    <cellStyle name="Финансовый 3 2" xfId="428"/>
    <cellStyle name="Финансовый 3 2 2" xfId="429"/>
    <cellStyle name="Финансовый 3 2 2 2" xfId="430"/>
    <cellStyle name="Финансовый 3 2 2 2 2" xfId="431"/>
    <cellStyle name="Финансовый 3 2 2 3" xfId="432"/>
    <cellStyle name="Финансовый 3 2 2 3 2" xfId="433"/>
    <cellStyle name="Финансовый 3 2 2 4" xfId="434"/>
    <cellStyle name="Финансовый 3 2 3" xfId="435"/>
    <cellStyle name="Финансовый 3 2 3 2" xfId="436"/>
    <cellStyle name="Финансовый 3 2 4" xfId="437"/>
    <cellStyle name="Финансовый 3 2 4 2" xfId="438"/>
    <cellStyle name="Финансовый 3 2 5" xfId="439"/>
    <cellStyle name="Финансовый 3 3" xfId="440"/>
    <cellStyle name="Финансовый 3 3 2" xfId="441"/>
    <cellStyle name="Финансовый 3 3 2 2" xfId="442"/>
    <cellStyle name="Финансовый 3 3 2 2 2" xfId="443"/>
    <cellStyle name="Финансовый 3 3 2 3" xfId="444"/>
    <cellStyle name="Финансовый 3 3 2 3 2" xfId="445"/>
    <cellStyle name="Финансовый 3 3 2 4" xfId="446"/>
    <cellStyle name="Финансовый 3 3 3" xfId="447"/>
    <cellStyle name="Финансовый 3 3 3 2" xfId="448"/>
    <cellStyle name="Финансовый 3 3 4" xfId="449"/>
    <cellStyle name="Финансовый 3 3 4 2" xfId="450"/>
    <cellStyle name="Финансовый 3 3 5" xfId="451"/>
    <cellStyle name="Финансовый 3 4" xfId="452"/>
    <cellStyle name="Финансовый 3 4 2" xfId="453"/>
    <cellStyle name="Финансовый 3 4 2 2" xfId="454"/>
    <cellStyle name="Финансовый 3 4 3" xfId="455"/>
    <cellStyle name="Финансовый 3 4 3 2" xfId="456"/>
    <cellStyle name="Финансовый 3 4 4" xfId="457"/>
    <cellStyle name="Финансовый 3 5" xfId="458"/>
    <cellStyle name="Финансовый 3 5 2" xfId="459"/>
    <cellStyle name="Финансовый 3 6" xfId="460"/>
    <cellStyle name="Финансовый 3 6 2" xfId="461"/>
    <cellStyle name="Финансовый 3 7" xfId="462"/>
    <cellStyle name="Финансовый 3 7 2" xfId="463"/>
    <cellStyle name="Финансовый 3 8" xfId="464"/>
    <cellStyle name="Финансовый 4" xfId="465"/>
    <cellStyle name="Хороший 2" xfId="466"/>
    <cellStyle name="Хороший 3" xfId="4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21"/>
  <sheetViews>
    <sheetView tabSelected="1" view="pageBreakPreview" zoomScale="60" zoomScaleNormal="55" workbookViewId="0">
      <selection activeCell="A2" sqref="A2:U2"/>
    </sheetView>
  </sheetViews>
  <sheetFormatPr defaultRowHeight="18.75"/>
  <cols>
    <col min="1" max="1" width="8.7109375" style="35" customWidth="1"/>
    <col min="2" max="2" width="40.7109375" style="35" customWidth="1"/>
    <col min="3" max="3" width="20.7109375" style="35" customWidth="1"/>
    <col min="4" max="5" width="15.7109375" style="35" customWidth="1"/>
    <col min="6" max="6" width="30.7109375" style="35" customWidth="1"/>
    <col min="7" max="11" width="15.7109375" style="35" customWidth="1"/>
    <col min="12" max="13" width="20.7109375" style="35" customWidth="1"/>
    <col min="14" max="21" width="15.7109375" style="35" customWidth="1"/>
    <col min="22" max="22" width="50.7109375" style="35" customWidth="1"/>
    <col min="23" max="23" width="9.140625" style="35"/>
    <col min="24" max="24" width="10.5703125" style="35" bestFit="1" customWidth="1"/>
    <col min="25" max="25" width="9.42578125" style="43" bestFit="1" customWidth="1"/>
    <col min="26" max="28" width="9.28515625" style="35" bestFit="1" customWidth="1"/>
    <col min="29" max="16384" width="9.140625" style="35"/>
  </cols>
  <sheetData>
    <row r="2" spans="1:28" ht="20.25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</row>
    <row r="4" spans="1:28" ht="65.099999999999994" customHeight="1">
      <c r="A4" s="44" t="s">
        <v>0</v>
      </c>
      <c r="B4" s="44" t="s">
        <v>1</v>
      </c>
      <c r="C4" s="44" t="s">
        <v>17</v>
      </c>
      <c r="D4" s="44" t="s">
        <v>2</v>
      </c>
      <c r="E4" s="44" t="s">
        <v>3</v>
      </c>
      <c r="F4" s="46" t="s">
        <v>4</v>
      </c>
      <c r="G4" s="47"/>
      <c r="H4" s="47"/>
      <c r="I4" s="47"/>
      <c r="J4" s="47"/>
      <c r="K4" s="48"/>
      <c r="L4" s="44" t="s">
        <v>8</v>
      </c>
      <c r="M4" s="44" t="s">
        <v>7</v>
      </c>
      <c r="N4" s="44" t="s">
        <v>117</v>
      </c>
      <c r="O4" s="44"/>
      <c r="P4" s="44"/>
      <c r="Q4" s="44"/>
      <c r="R4" s="44"/>
      <c r="S4" s="44"/>
      <c r="T4" s="44" t="s">
        <v>15</v>
      </c>
      <c r="U4" s="44"/>
      <c r="V4" s="49" t="s">
        <v>98</v>
      </c>
    </row>
    <row r="5" spans="1:28" ht="65.099999999999994" customHeight="1">
      <c r="A5" s="44"/>
      <c r="B5" s="44"/>
      <c r="C5" s="44"/>
      <c r="D5" s="44"/>
      <c r="E5" s="44"/>
      <c r="F5" s="42" t="s">
        <v>69</v>
      </c>
      <c r="G5" s="42" t="s">
        <v>5</v>
      </c>
      <c r="H5" s="42" t="s">
        <v>6</v>
      </c>
      <c r="I5" s="42" t="s">
        <v>62</v>
      </c>
      <c r="J5" s="42" t="s">
        <v>63</v>
      </c>
      <c r="K5" s="42" t="s">
        <v>64</v>
      </c>
      <c r="L5" s="44"/>
      <c r="M5" s="44"/>
      <c r="N5" s="42" t="s">
        <v>9</v>
      </c>
      <c r="O5" s="42" t="s">
        <v>10</v>
      </c>
      <c r="P5" s="42" t="s">
        <v>11</v>
      </c>
      <c r="Q5" s="42" t="s">
        <v>12</v>
      </c>
      <c r="R5" s="42" t="s">
        <v>13</v>
      </c>
      <c r="S5" s="38" t="s">
        <v>14</v>
      </c>
      <c r="T5" s="42" t="s">
        <v>16</v>
      </c>
      <c r="U5" s="42" t="s">
        <v>67</v>
      </c>
      <c r="V5" s="50"/>
      <c r="W5" s="35" t="s">
        <v>108</v>
      </c>
      <c r="X5" s="35" t="s">
        <v>109</v>
      </c>
      <c r="Z5" s="35">
        <f>Z6*3</f>
        <v>0.30000000000000004</v>
      </c>
      <c r="AA5" s="35">
        <f>AA6*3</f>
        <v>0.75</v>
      </c>
      <c r="AB5" s="35">
        <f>AB6*2</f>
        <v>0.8</v>
      </c>
    </row>
    <row r="6" spans="1:28" ht="165" customHeight="1">
      <c r="A6" s="39">
        <v>1</v>
      </c>
      <c r="B6" s="42" t="s">
        <v>19</v>
      </c>
      <c r="C6" s="42" t="s">
        <v>20</v>
      </c>
      <c r="D6" s="39">
        <v>2026</v>
      </c>
      <c r="E6" s="39">
        <v>2026</v>
      </c>
      <c r="F6" s="39" t="s">
        <v>21</v>
      </c>
      <c r="G6" s="39">
        <v>295</v>
      </c>
      <c r="H6" s="40">
        <v>45852</v>
      </c>
      <c r="I6" s="42">
        <v>20.72</v>
      </c>
      <c r="J6" s="42">
        <v>0</v>
      </c>
      <c r="K6" s="42">
        <f>I6</f>
        <v>20.72</v>
      </c>
      <c r="L6" s="42">
        <v>0</v>
      </c>
      <c r="M6" s="42">
        <v>0</v>
      </c>
      <c r="N6" s="42">
        <v>0</v>
      </c>
      <c r="O6" s="42">
        <f>I6*((100+'Индекс дефляторы'!$M$18)/200)*'Индекс дефляторы'!$M$18/100*'Индекс дефляторы'!$L$18/100</f>
        <v>24.134039516561842</v>
      </c>
      <c r="P6" s="42">
        <v>0</v>
      </c>
      <c r="Q6" s="42">
        <v>0</v>
      </c>
      <c r="R6" s="42">
        <v>0</v>
      </c>
      <c r="S6" s="38">
        <f t="shared" ref="S6:S20" si="0">N6+O6+P6+Q6+R6</f>
        <v>24.134039516561842</v>
      </c>
      <c r="T6" s="42" t="s">
        <v>51</v>
      </c>
      <c r="U6" s="42">
        <f>S6</f>
        <v>24.134039516561842</v>
      </c>
      <c r="V6" s="42" t="s">
        <v>99</v>
      </c>
      <c r="X6" s="35">
        <f>SUM(Z5:AB5)</f>
        <v>1.85</v>
      </c>
      <c r="Z6" s="35">
        <v>0.1</v>
      </c>
      <c r="AA6" s="35">
        <v>0.25</v>
      </c>
      <c r="AB6" s="35">
        <v>0.4</v>
      </c>
    </row>
    <row r="7" spans="1:28" ht="165" customHeight="1">
      <c r="A7" s="39">
        <v>2</v>
      </c>
      <c r="B7" s="42" t="s">
        <v>52</v>
      </c>
      <c r="C7" s="42" t="s">
        <v>53</v>
      </c>
      <c r="D7" s="39">
        <v>2024</v>
      </c>
      <c r="E7" s="39">
        <v>2025</v>
      </c>
      <c r="F7" s="42" t="s">
        <v>54</v>
      </c>
      <c r="G7" s="42" t="s">
        <v>55</v>
      </c>
      <c r="H7" s="40">
        <v>45461</v>
      </c>
      <c r="I7" s="42">
        <v>199.499</v>
      </c>
      <c r="J7" s="42">
        <v>0</v>
      </c>
      <c r="K7" s="42">
        <f>I7</f>
        <v>199.499</v>
      </c>
      <c r="L7" s="42">
        <v>0</v>
      </c>
      <c r="M7" s="42">
        <v>187.744</v>
      </c>
      <c r="N7" s="42">
        <f>I7-L7-M7</f>
        <v>11.754999999999995</v>
      </c>
      <c r="O7" s="42">
        <v>0</v>
      </c>
      <c r="P7" s="42">
        <v>0</v>
      </c>
      <c r="Q7" s="42">
        <v>0</v>
      </c>
      <c r="R7" s="42">
        <v>0</v>
      </c>
      <c r="S7" s="38">
        <f t="shared" si="0"/>
        <v>11.754999999999995</v>
      </c>
      <c r="T7" s="42" t="s">
        <v>51</v>
      </c>
      <c r="U7" s="42">
        <f>S7</f>
        <v>11.754999999999995</v>
      </c>
      <c r="V7" s="42" t="s">
        <v>100</v>
      </c>
      <c r="X7" s="35">
        <f>Z7+AA7</f>
        <v>2.06</v>
      </c>
      <c r="Z7" s="35">
        <v>0.8</v>
      </c>
      <c r="AA7" s="35">
        <v>1.26</v>
      </c>
    </row>
    <row r="8" spans="1:28" ht="165" customHeight="1">
      <c r="A8" s="39">
        <v>3</v>
      </c>
      <c r="B8" s="42" t="s">
        <v>102</v>
      </c>
      <c r="C8" s="42" t="s">
        <v>56</v>
      </c>
      <c r="D8" s="39">
        <v>2023</v>
      </c>
      <c r="E8" s="39">
        <v>2025</v>
      </c>
      <c r="F8" s="42" t="s">
        <v>57</v>
      </c>
      <c r="G8" s="42" t="s">
        <v>58</v>
      </c>
      <c r="H8" s="40">
        <v>45159</v>
      </c>
      <c r="I8" s="42">
        <v>102.52200000000001</v>
      </c>
      <c r="J8" s="42">
        <v>0</v>
      </c>
      <c r="K8" s="42">
        <f>I8</f>
        <v>102.52200000000001</v>
      </c>
      <c r="L8" s="42">
        <v>14.733000000000001</v>
      </c>
      <c r="M8" s="42">
        <v>65.864000000000004</v>
      </c>
      <c r="N8" s="42">
        <f>I8-L8-M8</f>
        <v>21.924999999999997</v>
      </c>
      <c r="O8" s="42">
        <v>0</v>
      </c>
      <c r="P8" s="42">
        <v>0</v>
      </c>
      <c r="Q8" s="42">
        <v>0</v>
      </c>
      <c r="R8" s="42">
        <v>0</v>
      </c>
      <c r="S8" s="38">
        <f t="shared" si="0"/>
        <v>21.924999999999997</v>
      </c>
      <c r="T8" s="42" t="s">
        <v>51</v>
      </c>
      <c r="U8" s="42">
        <f>S8</f>
        <v>21.924999999999997</v>
      </c>
      <c r="V8" s="42" t="s">
        <v>104</v>
      </c>
      <c r="W8" s="35">
        <v>85.5</v>
      </c>
      <c r="X8" s="34">
        <v>0.376</v>
      </c>
    </row>
    <row r="9" spans="1:28" ht="165" customHeight="1">
      <c r="A9" s="39">
        <v>4</v>
      </c>
      <c r="B9" s="42" t="s">
        <v>103</v>
      </c>
      <c r="C9" s="42" t="s">
        <v>59</v>
      </c>
      <c r="D9" s="39">
        <v>2026</v>
      </c>
      <c r="E9" s="39">
        <v>2027</v>
      </c>
      <c r="F9" s="42" t="s">
        <v>61</v>
      </c>
      <c r="G9" s="42" t="s">
        <v>60</v>
      </c>
      <c r="H9" s="40">
        <v>45853</v>
      </c>
      <c r="I9" s="42">
        <f>J9+K9</f>
        <v>11.988463000000001</v>
      </c>
      <c r="J9" s="42">
        <v>3.0493830000000002</v>
      </c>
      <c r="K9" s="42">
        <f>6.380651+2.558429</f>
        <v>8.9390800000000006</v>
      </c>
      <c r="L9" s="42">
        <v>0</v>
      </c>
      <c r="M9" s="42">
        <v>0</v>
      </c>
      <c r="N9" s="42">
        <v>0</v>
      </c>
      <c r="O9" s="42">
        <f>J9*((100+'Индекс дефляторы'!$M$18)/200)*'Индекс дефляторы'!$M$18/100*'Индекс дефляторы'!$L$18/100</f>
        <v>3.551830589919494</v>
      </c>
      <c r="P9" s="42">
        <f>K9*((100+'Индекс дефляторы'!$N$18)/200)*'Индекс дефляторы'!$N$18/100*'Индекс дефляторы'!$M$18/100*'Индекс дефляторы'!$L$18/100</f>
        <v>10.827678550797959</v>
      </c>
      <c r="Q9" s="42">
        <v>0</v>
      </c>
      <c r="R9" s="42">
        <v>0</v>
      </c>
      <c r="S9" s="38">
        <f t="shared" si="0"/>
        <v>14.379509140717452</v>
      </c>
      <c r="T9" s="42">
        <f>O9</f>
        <v>3.551830589919494</v>
      </c>
      <c r="U9" s="42">
        <f>P9</f>
        <v>10.827678550797959</v>
      </c>
      <c r="V9" s="42" t="s">
        <v>105</v>
      </c>
      <c r="W9" s="35">
        <v>3.22</v>
      </c>
      <c r="X9" s="35">
        <v>0.25</v>
      </c>
    </row>
    <row r="10" spans="1:28" ht="165" customHeight="1">
      <c r="A10" s="39">
        <v>5</v>
      </c>
      <c r="B10" s="42" t="s">
        <v>70</v>
      </c>
      <c r="C10" s="42" t="s">
        <v>71</v>
      </c>
      <c r="D10" s="39">
        <v>2026</v>
      </c>
      <c r="E10" s="39">
        <v>2027</v>
      </c>
      <c r="F10" s="42" t="s">
        <v>61</v>
      </c>
      <c r="G10" s="42" t="s">
        <v>72</v>
      </c>
      <c r="H10" s="40">
        <v>45853</v>
      </c>
      <c r="I10" s="42">
        <f t="shared" ref="I10:I20" si="1">J10+K10</f>
        <v>12.382878</v>
      </c>
      <c r="J10" s="42">
        <v>2.7416900000000002</v>
      </c>
      <c r="K10" s="42">
        <f>7.313602+2.327586</f>
        <v>9.6411879999999996</v>
      </c>
      <c r="L10" s="42">
        <v>0</v>
      </c>
      <c r="M10" s="42">
        <v>0</v>
      </c>
      <c r="N10" s="42">
        <v>0</v>
      </c>
      <c r="O10" s="42">
        <f>J10*((100+'Индекс дефляторы'!$M$18)/200)*'Индекс дефляторы'!$M$18/100*'Индекс дефляторы'!$L$18/100</f>
        <v>3.1934389383283035</v>
      </c>
      <c r="P10" s="42">
        <f>K10*((100+'Индекс дефляторы'!$N$18)/200)*'Индекс дефляторы'!$N$18/100*'Индекс дефляторы'!$M$18/100*'Индекс дефляторы'!$L$18/100</f>
        <v>11.678123980522676</v>
      </c>
      <c r="Q10" s="42">
        <v>0</v>
      </c>
      <c r="R10" s="42">
        <v>0</v>
      </c>
      <c r="S10" s="38">
        <f t="shared" si="0"/>
        <v>14.87156291885098</v>
      </c>
      <c r="T10" s="42">
        <f>O10</f>
        <v>3.1934389383283035</v>
      </c>
      <c r="U10" s="42">
        <f>P10</f>
        <v>11.678123980522676</v>
      </c>
      <c r="V10" s="42" t="s">
        <v>106</v>
      </c>
      <c r="W10" s="35">
        <f>SUM(Z10:AA10)</f>
        <v>2.9729999999999999</v>
      </c>
      <c r="Z10" s="35">
        <v>2.8</v>
      </c>
      <c r="AA10" s="35">
        <v>0.17299999999999999</v>
      </c>
    </row>
    <row r="11" spans="1:28" ht="165" customHeight="1">
      <c r="A11" s="39">
        <v>6</v>
      </c>
      <c r="B11" s="42" t="s">
        <v>65</v>
      </c>
      <c r="C11" s="42" t="s">
        <v>66</v>
      </c>
      <c r="D11" s="39">
        <v>2026</v>
      </c>
      <c r="E11" s="39">
        <v>2028</v>
      </c>
      <c r="F11" s="42" t="s">
        <v>61</v>
      </c>
      <c r="G11" s="42" t="s">
        <v>68</v>
      </c>
      <c r="H11" s="40">
        <v>45853</v>
      </c>
      <c r="I11" s="42">
        <f t="shared" si="1"/>
        <v>6.3509760000000002</v>
      </c>
      <c r="J11" s="42">
        <v>2.620133</v>
      </c>
      <c r="K11" s="42">
        <f>2.169349+1.561494</f>
        <v>3.7308430000000001</v>
      </c>
      <c r="L11" s="42">
        <v>0</v>
      </c>
      <c r="M11" s="42">
        <v>0</v>
      </c>
      <c r="N11" s="42">
        <v>0</v>
      </c>
      <c r="O11" s="42">
        <f>J11*((100+'Индекс дефляторы'!$M$18)/200)*'Индекс дефляторы'!$M$18/100*'Индекс дефляторы'!$L$18/100</f>
        <v>3.0518529614212229</v>
      </c>
      <c r="P11" s="42">
        <v>0</v>
      </c>
      <c r="Q11" s="42">
        <f>K11*((100+'Индекс дефляторы'!$O$18)/200)*'Индекс дефляторы'!$O$18/100*'Индекс дефляторы'!$N$18/100*'Индекс дефляторы'!$M$18/100*'Индекс дефляторы'!$L$18/100</f>
        <v>4.7188582024475316</v>
      </c>
      <c r="R11" s="42">
        <v>0</v>
      </c>
      <c r="S11" s="38">
        <f t="shared" si="0"/>
        <v>7.7707111638687545</v>
      </c>
      <c r="T11" s="42">
        <f>P11</f>
        <v>0</v>
      </c>
      <c r="U11" s="42">
        <f>Q11</f>
        <v>4.7188582024475316</v>
      </c>
      <c r="V11" s="42" t="s">
        <v>107</v>
      </c>
      <c r="W11" s="35">
        <f>SUM(Z11:AA11)</f>
        <v>1.47</v>
      </c>
      <c r="Z11" s="35">
        <v>1.4</v>
      </c>
      <c r="AA11" s="35">
        <v>7.0000000000000007E-2</v>
      </c>
    </row>
    <row r="12" spans="1:28" ht="165" customHeight="1">
      <c r="A12" s="39">
        <v>7</v>
      </c>
      <c r="B12" s="42" t="s">
        <v>110</v>
      </c>
      <c r="C12" s="42" t="s">
        <v>73</v>
      </c>
      <c r="D12" s="39">
        <v>2028</v>
      </c>
      <c r="E12" s="39">
        <v>2029</v>
      </c>
      <c r="F12" s="42" t="s">
        <v>61</v>
      </c>
      <c r="G12" s="42" t="s">
        <v>77</v>
      </c>
      <c r="H12" s="40">
        <v>45853</v>
      </c>
      <c r="I12" s="42">
        <f t="shared" si="1"/>
        <v>5.873564</v>
      </c>
      <c r="J12" s="42">
        <v>1.476054</v>
      </c>
      <c r="K12" s="42">
        <f>2.981801+1.415709</f>
        <v>4.3975100000000005</v>
      </c>
      <c r="L12" s="42">
        <v>0</v>
      </c>
      <c r="M12" s="42">
        <v>0</v>
      </c>
      <c r="N12" s="42">
        <v>0</v>
      </c>
      <c r="O12" s="42">
        <v>0</v>
      </c>
      <c r="P12" s="42">
        <v>0</v>
      </c>
      <c r="Q12" s="42">
        <f>J12*((100+'Индекс дефляторы'!$O$18)/200)*'Индекс дефляторы'!$O$18/100*'Индекс дефляторы'!$N$18/100*'Индекс дефляторы'!$M$18/100*'Индекс дефляторы'!$L$18/100</f>
        <v>1.8669479056490688</v>
      </c>
      <c r="R12" s="42">
        <f>K12*((100+'Индекс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5.8079679774140835</v>
      </c>
      <c r="S12" s="38">
        <f t="shared" si="0"/>
        <v>7.6749158830631519</v>
      </c>
      <c r="T12" s="42">
        <f>Q12</f>
        <v>1.8669479056490688</v>
      </c>
      <c r="U12" s="42">
        <f>R12</f>
        <v>5.8079679774140835</v>
      </c>
      <c r="V12" s="42" t="s">
        <v>111</v>
      </c>
      <c r="W12" s="35">
        <f>SUM(Z12:AA12)</f>
        <v>1.23</v>
      </c>
      <c r="Z12" s="35">
        <v>1.1499999999999999</v>
      </c>
      <c r="AA12" s="35">
        <v>0.08</v>
      </c>
    </row>
    <row r="13" spans="1:28" ht="165" customHeight="1">
      <c r="A13" s="39">
        <v>8</v>
      </c>
      <c r="B13" s="42" t="s">
        <v>112</v>
      </c>
      <c r="C13" s="42" t="s">
        <v>74</v>
      </c>
      <c r="D13" s="39">
        <v>2026</v>
      </c>
      <c r="E13" s="39">
        <v>2027</v>
      </c>
      <c r="F13" s="42" t="s">
        <v>61</v>
      </c>
      <c r="G13" s="42" t="s">
        <v>78</v>
      </c>
      <c r="H13" s="40">
        <v>45853</v>
      </c>
      <c r="I13" s="42">
        <f t="shared" si="1"/>
        <v>10.395054</v>
      </c>
      <c r="J13" s="42">
        <v>3.062678</v>
      </c>
      <c r="K13" s="42">
        <f>4.652299+2.680077</f>
        <v>7.332376</v>
      </c>
      <c r="L13" s="42">
        <v>0</v>
      </c>
      <c r="M13" s="42">
        <v>0</v>
      </c>
      <c r="N13" s="42">
        <v>0</v>
      </c>
      <c r="O13" s="42">
        <f>J13*((100+'Индекс дефляторы'!$M$18)/200)*'Индекс дефляторы'!$M$18/100*'Индекс дефляторы'!$L$18/100</f>
        <v>3.5673162103525389</v>
      </c>
      <c r="P13" s="42">
        <f>K13*((100+'Индекс дефляторы'!$N$18)/200)*'Индекс дефляторы'!$N$18/100*'Индекс дефляторы'!$M$18/100*'Индекс дефляторы'!$L$18/100</f>
        <v>8.881519165460622</v>
      </c>
      <c r="Q13" s="42">
        <v>0</v>
      </c>
      <c r="R13" s="42">
        <v>0</v>
      </c>
      <c r="S13" s="38">
        <f t="shared" si="0"/>
        <v>12.448835375813161</v>
      </c>
      <c r="T13" s="42">
        <f>O13</f>
        <v>3.5673162103525389</v>
      </c>
      <c r="U13" s="42">
        <f>P13</f>
        <v>8.881519165460622</v>
      </c>
      <c r="V13" s="42" t="s">
        <v>113</v>
      </c>
      <c r="W13" s="35">
        <f>SUM(Z13:AA13)</f>
        <v>2.98</v>
      </c>
      <c r="Z13" s="35">
        <v>2.5</v>
      </c>
      <c r="AA13" s="35">
        <v>0.48</v>
      </c>
    </row>
    <row r="14" spans="1:28" ht="165" customHeight="1">
      <c r="A14" s="39">
        <v>9</v>
      </c>
      <c r="B14" s="42" t="s">
        <v>75</v>
      </c>
      <c r="C14" s="42" t="s">
        <v>76</v>
      </c>
      <c r="D14" s="39">
        <v>2028</v>
      </c>
      <c r="E14" s="39">
        <v>2029</v>
      </c>
      <c r="F14" s="42" t="s">
        <v>61</v>
      </c>
      <c r="G14" s="42" t="s">
        <v>79</v>
      </c>
      <c r="H14" s="40">
        <v>45853</v>
      </c>
      <c r="I14" s="42">
        <f t="shared" si="1"/>
        <v>4.6810349999999996</v>
      </c>
      <c r="J14" s="42">
        <v>1.266284</v>
      </c>
      <c r="K14" s="42">
        <f>1.907088+1.507663</f>
        <v>3.4147509999999999</v>
      </c>
      <c r="L14" s="42">
        <v>0</v>
      </c>
      <c r="M14" s="42">
        <v>0</v>
      </c>
      <c r="N14" s="42">
        <v>0</v>
      </c>
      <c r="O14" s="42">
        <v>0</v>
      </c>
      <c r="P14" s="42">
        <v>0</v>
      </c>
      <c r="Q14" s="42">
        <f>J14*((100+'Индекс дефляторы'!$O$18)/200)*'Индекс дефляторы'!$O$18/100*'Индекс дефляторы'!$N$18/100*'Индекс дефляторы'!$M$18/100*'Индекс дефляторы'!$L$18/100</f>
        <v>1.6016258631167457</v>
      </c>
      <c r="R14" s="42">
        <f>K14*((100+'Индекс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4.5099987171928477</v>
      </c>
      <c r="S14" s="38">
        <f t="shared" si="0"/>
        <v>6.1116245803095932</v>
      </c>
      <c r="T14" s="42">
        <f>Q14</f>
        <v>1.6016258631167457</v>
      </c>
      <c r="U14" s="42">
        <f>R14</f>
        <v>4.5099987171928477</v>
      </c>
      <c r="V14" s="42" t="s">
        <v>114</v>
      </c>
      <c r="W14" s="35">
        <v>0.8</v>
      </c>
    </row>
    <row r="15" spans="1:28" ht="165" customHeight="1">
      <c r="A15" s="39">
        <v>10</v>
      </c>
      <c r="B15" s="42" t="s">
        <v>80</v>
      </c>
      <c r="C15" s="42" t="s">
        <v>81</v>
      </c>
      <c r="D15" s="39">
        <v>2028</v>
      </c>
      <c r="E15" s="39">
        <v>2029</v>
      </c>
      <c r="F15" s="42" t="s">
        <v>61</v>
      </c>
      <c r="G15" s="42" t="s">
        <v>82</v>
      </c>
      <c r="H15" s="40">
        <v>45853</v>
      </c>
      <c r="I15" s="42">
        <f t="shared" si="1"/>
        <v>8.7563220000000008</v>
      </c>
      <c r="J15" s="42">
        <v>2.9961690000000001</v>
      </c>
      <c r="K15" s="42">
        <f>3.621456+2.138697</f>
        <v>5.7601529999999999</v>
      </c>
      <c r="L15" s="42">
        <v>0</v>
      </c>
      <c r="M15" s="42">
        <v>0</v>
      </c>
      <c r="N15" s="42">
        <v>0</v>
      </c>
      <c r="O15" s="42">
        <v>0</v>
      </c>
      <c r="P15" s="42">
        <v>0</v>
      </c>
      <c r="Q15" s="42">
        <f>J15*((100+'Индекс дефляторы'!$O$18)/200)*'Индекс дефляторы'!$O$18/100*'Индекс дефляторы'!$N$18/100*'Индекс дефляторы'!$M$18/100*'Индекс дефляторы'!$L$18/100</f>
        <v>3.7896252030892263</v>
      </c>
      <c r="R15" s="42">
        <f>K15*((100+'Индекс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7.6076652853559574</v>
      </c>
      <c r="S15" s="38">
        <f t="shared" si="0"/>
        <v>11.397290488445183</v>
      </c>
      <c r="T15" s="42">
        <f>Q15</f>
        <v>3.7896252030892263</v>
      </c>
      <c r="U15" s="42">
        <f>R15</f>
        <v>7.6076652853559574</v>
      </c>
      <c r="V15" s="42" t="s">
        <v>115</v>
      </c>
      <c r="W15" s="35">
        <f>Z15+AA15</f>
        <v>2.3000000000000003</v>
      </c>
      <c r="Z15" s="35">
        <v>2.14</v>
      </c>
      <c r="AA15" s="35">
        <v>0.16</v>
      </c>
    </row>
    <row r="16" spans="1:28" ht="165" customHeight="1">
      <c r="A16" s="39">
        <v>11</v>
      </c>
      <c r="B16" s="42" t="s">
        <v>83</v>
      </c>
      <c r="C16" s="42" t="s">
        <v>84</v>
      </c>
      <c r="D16" s="39">
        <v>2027</v>
      </c>
      <c r="E16" s="39">
        <v>2029</v>
      </c>
      <c r="F16" s="42" t="s">
        <v>61</v>
      </c>
      <c r="G16" s="42" t="s">
        <v>88</v>
      </c>
      <c r="H16" s="40">
        <v>45854</v>
      </c>
      <c r="I16" s="42">
        <f t="shared" si="1"/>
        <v>28.656666999999999</v>
      </c>
      <c r="J16" s="42">
        <v>3.8314180000000002</v>
      </c>
      <c r="K16" s="42">
        <f>16.739464+8.085785</f>
        <v>24.825248999999999</v>
      </c>
      <c r="L16" s="42">
        <v>0</v>
      </c>
      <c r="M16" s="42">
        <v>0</v>
      </c>
      <c r="N16" s="42">
        <v>0</v>
      </c>
      <c r="O16" s="42">
        <v>0</v>
      </c>
      <c r="P16" s="42">
        <f>J16*((100+'Индекс дефляторы'!$N$18)/200)*'Индекс дефляторы'!$N$18/100*'Индекс дефляторы'!$M$18/100*'Индекс дефляторы'!$L$18/100</f>
        <v>4.6408984479097626</v>
      </c>
      <c r="Q16" s="42">
        <f>16.739464*((100+'Индекс дефляторы'!$O$18)/200)*'Индекс дефляторы'!$O$18/100*'Индекс дефляторы'!$N$18/100*'Индекс дефляторы'!$M$18/100*'Индекс дефляторы'!$L$18/100</f>
        <v>21.172468796187658</v>
      </c>
      <c r="R16" s="42">
        <f>8.085785*((100+'Индекс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10.679220820931645</v>
      </c>
      <c r="S16" s="38">
        <f t="shared" si="0"/>
        <v>36.492588065029068</v>
      </c>
      <c r="T16" s="42">
        <f>P16</f>
        <v>4.6408984479097626</v>
      </c>
      <c r="U16" s="42">
        <f>Q16+R16</f>
        <v>31.851689617119305</v>
      </c>
      <c r="V16" s="42" t="s">
        <v>116</v>
      </c>
      <c r="W16" s="35">
        <f>SUM(Z16:AA16)</f>
        <v>4.59</v>
      </c>
      <c r="Z16" s="35">
        <v>4.5</v>
      </c>
      <c r="AA16" s="35">
        <v>0.09</v>
      </c>
    </row>
    <row r="17" spans="1:22" ht="165" customHeight="1">
      <c r="A17" s="39">
        <v>12</v>
      </c>
      <c r="B17" s="42" t="s">
        <v>85</v>
      </c>
      <c r="C17" s="42" t="s">
        <v>86</v>
      </c>
      <c r="D17" s="39">
        <v>2029</v>
      </c>
      <c r="E17" s="39">
        <v>2029</v>
      </c>
      <c r="F17" s="42" t="s">
        <v>61</v>
      </c>
      <c r="G17" s="42" t="s">
        <v>87</v>
      </c>
      <c r="H17" s="40">
        <v>45854</v>
      </c>
      <c r="I17" s="42">
        <f t="shared" si="1"/>
        <v>0.76628399999999997</v>
      </c>
      <c r="J17" s="42">
        <v>0.76628399999999997</v>
      </c>
      <c r="K17" s="42">
        <v>0</v>
      </c>
      <c r="L17" s="42">
        <v>0</v>
      </c>
      <c r="M17" s="42">
        <v>0</v>
      </c>
      <c r="N17" s="42">
        <v>0</v>
      </c>
      <c r="O17" s="42">
        <v>0</v>
      </c>
      <c r="P17" s="42">
        <v>0</v>
      </c>
      <c r="Q17" s="42">
        <v>0</v>
      </c>
      <c r="R17" s="42">
        <f>J17*((100+'Индекс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1.0120620381999752</v>
      </c>
      <c r="S17" s="38">
        <f t="shared" si="0"/>
        <v>1.0120620381999752</v>
      </c>
      <c r="T17" s="42">
        <f>P17</f>
        <v>0</v>
      </c>
      <c r="U17" s="42">
        <f>Q17+R17</f>
        <v>1.0120620381999752</v>
      </c>
      <c r="V17" s="42" t="s">
        <v>101</v>
      </c>
    </row>
    <row r="18" spans="1:22" ht="165" customHeight="1">
      <c r="A18" s="39">
        <v>13</v>
      </c>
      <c r="B18" s="42" t="s">
        <v>89</v>
      </c>
      <c r="C18" s="42" t="s">
        <v>90</v>
      </c>
      <c r="D18" s="39">
        <v>2029</v>
      </c>
      <c r="E18" s="39">
        <v>2029</v>
      </c>
      <c r="F18" s="42" t="s">
        <v>61</v>
      </c>
      <c r="G18" s="42" t="s">
        <v>91</v>
      </c>
      <c r="H18" s="40">
        <v>45854</v>
      </c>
      <c r="I18" s="42">
        <f t="shared" si="1"/>
        <v>0.76628399999999997</v>
      </c>
      <c r="J18" s="42">
        <v>0.76628399999999997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42">
        <v>0</v>
      </c>
      <c r="Q18" s="42">
        <v>0</v>
      </c>
      <c r="R18" s="42">
        <f>J18*((100+'Индекс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1.0120620381999752</v>
      </c>
      <c r="S18" s="38">
        <f t="shared" si="0"/>
        <v>1.0120620381999752</v>
      </c>
      <c r="T18" s="42">
        <f>P18</f>
        <v>0</v>
      </c>
      <c r="U18" s="42">
        <f>Q18+R18</f>
        <v>1.0120620381999752</v>
      </c>
      <c r="V18" s="42" t="s">
        <v>101</v>
      </c>
    </row>
    <row r="19" spans="1:22" ht="165" customHeight="1">
      <c r="A19" s="39">
        <v>14</v>
      </c>
      <c r="B19" s="42" t="s">
        <v>92</v>
      </c>
      <c r="C19" s="42" t="s">
        <v>93</v>
      </c>
      <c r="D19" s="39">
        <v>2029</v>
      </c>
      <c r="E19" s="39">
        <v>2029</v>
      </c>
      <c r="F19" s="42" t="s">
        <v>61</v>
      </c>
      <c r="G19" s="42" t="s">
        <v>94</v>
      </c>
      <c r="H19" s="40">
        <v>45854</v>
      </c>
      <c r="I19" s="42">
        <f t="shared" si="1"/>
        <v>0.76628399999999997</v>
      </c>
      <c r="J19" s="42">
        <v>0.76628399999999997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f>J19*((100+'Индекс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1.0120620381999752</v>
      </c>
      <c r="S19" s="38">
        <f t="shared" si="0"/>
        <v>1.0120620381999752</v>
      </c>
      <c r="T19" s="42">
        <f>P19</f>
        <v>0</v>
      </c>
      <c r="U19" s="42">
        <f>Q19+R19</f>
        <v>1.0120620381999752</v>
      </c>
      <c r="V19" s="42" t="s">
        <v>101</v>
      </c>
    </row>
    <row r="20" spans="1:22" ht="165" customHeight="1">
      <c r="A20" s="39">
        <v>15</v>
      </c>
      <c r="B20" s="42" t="s">
        <v>95</v>
      </c>
      <c r="C20" s="42" t="s">
        <v>96</v>
      </c>
      <c r="D20" s="39">
        <v>2029</v>
      </c>
      <c r="E20" s="39">
        <v>2029</v>
      </c>
      <c r="F20" s="42" t="s">
        <v>61</v>
      </c>
      <c r="G20" s="42" t="s">
        <v>97</v>
      </c>
      <c r="H20" s="40">
        <v>45854</v>
      </c>
      <c r="I20" s="42">
        <f t="shared" si="1"/>
        <v>0.76628399999999997</v>
      </c>
      <c r="J20" s="42">
        <v>0.76628399999999997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42">
        <v>0</v>
      </c>
      <c r="Q20" s="42">
        <v>0</v>
      </c>
      <c r="R20" s="42">
        <f>J20*((100+'Индекс дефляторы'!$P$18)/200)*'Индекс дефляторы'!$P$18/100*'Индекс дефляторы'!$O$18/100*'Индекс дефляторы'!$N$18/100*'Индекс дефляторы'!$M$18/100*'Индекс дефляторы'!$L$18/100</f>
        <v>1.0120620381999752</v>
      </c>
      <c r="S20" s="38">
        <f t="shared" si="0"/>
        <v>1.0120620381999752</v>
      </c>
      <c r="T20" s="42">
        <f>P20</f>
        <v>0</v>
      </c>
      <c r="U20" s="42">
        <f>Q20+R20</f>
        <v>1.0120620381999752</v>
      </c>
      <c r="V20" s="42" t="s">
        <v>101</v>
      </c>
    </row>
    <row r="21" spans="1:22" ht="39.950000000000003" customHeight="1">
      <c r="N21" s="41"/>
      <c r="O21" s="41"/>
      <c r="P21" s="41"/>
      <c r="Q21" s="41"/>
      <c r="R21" s="41"/>
      <c r="S21" s="41"/>
    </row>
  </sheetData>
  <mergeCells count="12">
    <mergeCell ref="A4:A5"/>
    <mergeCell ref="C4:C5"/>
    <mergeCell ref="A2:U2"/>
    <mergeCell ref="F4:K4"/>
    <mergeCell ref="V4:V5"/>
    <mergeCell ref="T4:U4"/>
    <mergeCell ref="E4:E5"/>
    <mergeCell ref="D4:D5"/>
    <mergeCell ref="B4:B5"/>
    <mergeCell ref="L4:L5"/>
    <mergeCell ref="M4:M5"/>
    <mergeCell ref="N4:S4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48" fitToHeight="2" orientation="landscape" horizontalDpi="1200" verticalDpi="180" r:id="rId1"/>
  <ignoredErrors>
    <ignoredError sqref="T13:U13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83"/>
  <sheetViews>
    <sheetView view="pageBreakPreview" zoomScaleNormal="85" zoomScaleSheetLayoutView="100" workbookViewId="0">
      <selection activeCell="A5" sqref="A5:J5"/>
    </sheetView>
  </sheetViews>
  <sheetFormatPr defaultColWidth="10.28515625" defaultRowHeight="15"/>
  <cols>
    <col min="1" max="1" width="12" style="1" customWidth="1"/>
    <col min="2" max="2" width="42.7109375" style="2" customWidth="1"/>
    <col min="3" max="3" width="24.5703125" style="2" customWidth="1"/>
    <col min="4" max="4" width="21.5703125" style="2" customWidth="1"/>
    <col min="5" max="17" width="12.140625" style="2" customWidth="1"/>
    <col min="18" max="16384" width="10.28515625" style="2"/>
  </cols>
  <sheetData>
    <row r="1" spans="1:75" ht="22.5" customHeight="1">
      <c r="H1" s="3"/>
      <c r="J1" s="3" t="s">
        <v>22</v>
      </c>
    </row>
    <row r="2" spans="1:75" ht="22.5" customHeight="1">
      <c r="B2" s="4"/>
      <c r="C2" s="5"/>
      <c r="H2" s="6"/>
      <c r="J2" s="6" t="s">
        <v>23</v>
      </c>
    </row>
    <row r="3" spans="1:75" ht="22.5" customHeight="1">
      <c r="H3" s="6"/>
      <c r="J3" s="6" t="s">
        <v>24</v>
      </c>
    </row>
    <row r="4" spans="1:75" ht="22.5" customHeight="1">
      <c r="K4" s="3"/>
    </row>
    <row r="5" spans="1:75" ht="22.5" customHeight="1">
      <c r="A5" s="52" t="s">
        <v>25</v>
      </c>
      <c r="B5" s="52"/>
      <c r="C5" s="52"/>
      <c r="D5" s="52"/>
      <c r="E5" s="52"/>
      <c r="F5" s="52"/>
      <c r="G5" s="52"/>
      <c r="H5" s="52"/>
      <c r="I5" s="52"/>
      <c r="J5" s="52"/>
      <c r="K5" s="6"/>
    </row>
    <row r="6" spans="1:75" ht="22.5" customHeight="1">
      <c r="A6" s="7"/>
      <c r="B6" s="8"/>
      <c r="C6" s="8"/>
      <c r="D6" s="8"/>
      <c r="E6" s="8"/>
      <c r="F6" s="8"/>
      <c r="G6" s="8"/>
      <c r="K6" s="6"/>
    </row>
    <row r="7" spans="1:75" ht="22.5" customHeight="1">
      <c r="A7" s="53" t="s">
        <v>26</v>
      </c>
      <c r="B7" s="53"/>
      <c r="C7" s="53"/>
      <c r="D7" s="53"/>
      <c r="E7" s="53"/>
      <c r="F7" s="53"/>
      <c r="G7" s="53"/>
      <c r="H7" s="53"/>
      <c r="I7" s="53"/>
      <c r="J7" s="53"/>
      <c r="K7" s="9"/>
      <c r="L7" s="9"/>
      <c r="M7" s="9"/>
      <c r="N7" s="10"/>
      <c r="O7" s="11"/>
    </row>
    <row r="8" spans="1:75" ht="22.5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12"/>
      <c r="L8" s="12"/>
      <c r="M8" s="12"/>
      <c r="N8" s="10"/>
      <c r="O8" s="11"/>
    </row>
    <row r="9" spans="1:75" s="5" customFormat="1" ht="22.5" customHeight="1">
      <c r="A9" s="54"/>
      <c r="B9" s="54"/>
      <c r="C9" s="54"/>
      <c r="D9" s="54"/>
      <c r="E9" s="13"/>
      <c r="F9" s="13"/>
      <c r="G9" s="13"/>
      <c r="H9" s="13"/>
      <c r="I9" s="13"/>
      <c r="J9" s="13"/>
      <c r="K9" s="13"/>
      <c r="L9" s="13"/>
      <c r="M9" s="13"/>
      <c r="N9" s="14"/>
      <c r="O9" s="15"/>
    </row>
    <row r="10" spans="1:75" ht="22.5" customHeight="1">
      <c r="A10" s="55" t="s">
        <v>27</v>
      </c>
      <c r="B10" s="55"/>
      <c r="C10" s="55"/>
      <c r="D10" s="55"/>
      <c r="E10" s="55"/>
      <c r="F10" s="55"/>
      <c r="G10" s="55"/>
      <c r="H10" s="55"/>
      <c r="I10" s="55"/>
      <c r="J10" s="55"/>
    </row>
    <row r="11" spans="1:75" ht="22.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</row>
    <row r="12" spans="1:75" s="17" customFormat="1" ht="45" customHeight="1">
      <c r="A12" s="56" t="s">
        <v>28</v>
      </c>
      <c r="B12" s="56"/>
      <c r="C12" s="56"/>
      <c r="D12" s="56"/>
      <c r="E12" s="56"/>
      <c r="F12" s="56"/>
      <c r="G12" s="56"/>
      <c r="H12" s="56"/>
      <c r="I12" s="56"/>
      <c r="J12" s="56"/>
    </row>
    <row r="13" spans="1:75" s="20" customFormat="1" ht="22.5" customHeight="1">
      <c r="A13" s="51" t="s">
        <v>29</v>
      </c>
      <c r="B13" s="51"/>
      <c r="C13" s="51"/>
      <c r="D13" s="51"/>
      <c r="E13" s="51"/>
      <c r="F13" s="51"/>
      <c r="G13" s="51"/>
      <c r="H13" s="51"/>
      <c r="I13" s="51"/>
      <c r="J13" s="51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</row>
    <row r="14" spans="1:75" s="21" customFormat="1" ht="22.5" customHeight="1">
      <c r="B14" s="2"/>
      <c r="C14" s="2"/>
      <c r="D14" s="2"/>
      <c r="E14" s="2"/>
      <c r="F14" s="2"/>
      <c r="G14" s="2"/>
    </row>
    <row r="15" spans="1:75" s="22" customFormat="1" ht="34.5" customHeight="1">
      <c r="A15" s="57" t="s">
        <v>30</v>
      </c>
      <c r="B15" s="58" t="s">
        <v>31</v>
      </c>
      <c r="C15" s="58" t="s">
        <v>32</v>
      </c>
      <c r="D15" s="58" t="s">
        <v>33</v>
      </c>
      <c r="E15" s="59" t="s">
        <v>34</v>
      </c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1"/>
    </row>
    <row r="16" spans="1:75" s="21" customFormat="1" ht="34.5" customHeight="1">
      <c r="A16" s="57"/>
      <c r="B16" s="58"/>
      <c r="C16" s="58"/>
      <c r="D16" s="58"/>
      <c r="E16" s="23">
        <v>2018</v>
      </c>
      <c r="F16" s="23">
        <v>2019</v>
      </c>
      <c r="G16" s="23">
        <v>2020</v>
      </c>
      <c r="H16" s="23">
        <v>2021</v>
      </c>
      <c r="I16" s="23">
        <v>2022</v>
      </c>
      <c r="J16" s="23">
        <v>2023</v>
      </c>
      <c r="K16" s="23">
        <v>2024</v>
      </c>
      <c r="L16" s="23">
        <v>2025</v>
      </c>
      <c r="M16" s="23">
        <v>2026</v>
      </c>
      <c r="N16" s="23">
        <v>2027</v>
      </c>
      <c r="O16" s="23">
        <v>2028</v>
      </c>
      <c r="P16" s="24">
        <v>2029</v>
      </c>
      <c r="Q16" s="24">
        <v>2030</v>
      </c>
    </row>
    <row r="17" spans="1:17" s="21" customFormat="1" ht="15.75" customHeight="1">
      <c r="A17" s="25">
        <v>1</v>
      </c>
      <c r="B17" s="24">
        <v>2</v>
      </c>
      <c r="C17" s="25">
        <v>3</v>
      </c>
      <c r="D17" s="24">
        <v>4</v>
      </c>
      <c r="E17" s="26" t="s">
        <v>35</v>
      </c>
      <c r="F17" s="26" t="s">
        <v>36</v>
      </c>
      <c r="G17" s="26" t="s">
        <v>37</v>
      </c>
      <c r="H17" s="26" t="s">
        <v>38</v>
      </c>
      <c r="I17" s="26" t="s">
        <v>39</v>
      </c>
      <c r="J17" s="26" t="s">
        <v>40</v>
      </c>
      <c r="K17" s="26" t="s">
        <v>41</v>
      </c>
      <c r="L17" s="26" t="s">
        <v>42</v>
      </c>
      <c r="M17" s="26" t="s">
        <v>43</v>
      </c>
      <c r="N17" s="26" t="s">
        <v>44</v>
      </c>
      <c r="O17" s="26" t="s">
        <v>45</v>
      </c>
      <c r="P17" s="26" t="s">
        <v>46</v>
      </c>
      <c r="Q17" s="26" t="s">
        <v>47</v>
      </c>
    </row>
    <row r="18" spans="1:17" s="11" customFormat="1" ht="75">
      <c r="A18" s="27">
        <v>1</v>
      </c>
      <c r="B18" s="24" t="s">
        <v>48</v>
      </c>
      <c r="C18" s="28" t="s">
        <v>49</v>
      </c>
      <c r="D18" s="28" t="s">
        <v>50</v>
      </c>
      <c r="E18" s="29">
        <v>105.2557</v>
      </c>
      <c r="F18" s="29">
        <v>106.826398641827</v>
      </c>
      <c r="G18" s="29">
        <v>105.56188522495653</v>
      </c>
      <c r="H18" s="29">
        <v>104.9354</v>
      </c>
      <c r="I18" s="29">
        <v>114.63142733059361</v>
      </c>
      <c r="J18" s="29">
        <v>109.09646626082731</v>
      </c>
      <c r="K18" s="29">
        <v>109.11350326220534</v>
      </c>
      <c r="L18" s="29">
        <v>107.81631706396419</v>
      </c>
      <c r="M18" s="29">
        <v>105.26289686896166</v>
      </c>
      <c r="N18" s="29">
        <v>104.42089798933949</v>
      </c>
      <c r="O18" s="29">
        <v>104.42089798933949</v>
      </c>
      <c r="P18" s="30">
        <v>104.42089798933949</v>
      </c>
      <c r="Q18" s="30">
        <v>104.42089798933949</v>
      </c>
    </row>
    <row r="19" spans="1:17" s="11" customFormat="1">
      <c r="A19" s="31"/>
    </row>
    <row r="20" spans="1:17" s="11" customFormat="1">
      <c r="A20" s="31"/>
    </row>
    <row r="21" spans="1:17" s="11" customFormat="1" ht="51.75" customHeight="1">
      <c r="A21" s="31"/>
    </row>
    <row r="22" spans="1:17" s="11" customFormat="1" ht="31.5" customHeight="1">
      <c r="A22" s="31"/>
    </row>
    <row r="23" spans="1:17" s="11" customFormat="1" ht="49.5" customHeight="1">
      <c r="A23" s="31"/>
    </row>
    <row r="24" spans="1:17" s="11" customFormat="1" ht="49.5" customHeight="1">
      <c r="A24" s="31"/>
      <c r="B24" s="32"/>
      <c r="C24" s="32"/>
      <c r="D24" s="32"/>
      <c r="E24" s="32"/>
      <c r="F24" s="32"/>
      <c r="G24" s="32"/>
    </row>
    <row r="25" spans="1:17" s="11" customFormat="1" ht="29.25" customHeight="1">
      <c r="A25" s="31"/>
      <c r="B25" s="33"/>
      <c r="C25" s="33"/>
      <c r="D25" s="33"/>
      <c r="E25" s="33"/>
      <c r="F25" s="33"/>
      <c r="G25" s="33"/>
    </row>
    <row r="27" spans="1:17" ht="15.75" customHeight="1"/>
    <row r="28" spans="1:17" ht="43.5" customHeight="1"/>
    <row r="29" spans="1:17" ht="15.75" customHeight="1"/>
    <row r="30" spans="1:17" ht="45" customHeight="1"/>
    <row r="31" spans="1:17" ht="46.5" customHeight="1"/>
    <row r="32" spans="1:17" ht="52.5" customHeight="1"/>
    <row r="33" ht="30" customHeight="1"/>
    <row r="34" ht="15.75" customHeight="1"/>
    <row r="35" ht="15.75" customHeight="1"/>
    <row r="36" ht="15.75" customHeight="1"/>
    <row r="37" ht="15.75" customHeight="1"/>
    <row r="38" ht="42.75" customHeight="1"/>
    <row r="39" ht="43.5" customHeight="1"/>
    <row r="40" ht="54" customHeight="1"/>
    <row r="41" ht="15.75" customHeight="1"/>
    <row r="42" ht="50.25" customHeight="1"/>
    <row r="43" ht="34.5" customHeight="1"/>
    <row r="44" ht="15.75" customHeight="1"/>
    <row r="45" ht="15.75" customHeight="1"/>
    <row r="46" ht="35.25" customHeight="1"/>
    <row r="47" ht="45" customHeight="1"/>
    <row r="48" ht="78.75" customHeight="1"/>
    <row r="49" spans="1:4" ht="45.75" customHeight="1"/>
    <row r="50" spans="1:4" s="11" customFormat="1" ht="102" customHeight="1">
      <c r="A50" s="31"/>
    </row>
    <row r="51" spans="1:4" s="11" customFormat="1" ht="54.75" customHeight="1">
      <c r="A51" s="31"/>
      <c r="D51" s="11">
        <v>1</v>
      </c>
    </row>
    <row r="52" spans="1:4" s="11" customFormat="1">
      <c r="A52" s="31"/>
    </row>
    <row r="53" spans="1:4" s="11" customFormat="1">
      <c r="A53" s="31"/>
    </row>
    <row r="54" spans="1:4" ht="38.25" customHeight="1"/>
    <row r="55" spans="1:4" ht="15.75" customHeight="1"/>
    <row r="56" spans="1:4" ht="15.75" customHeight="1"/>
    <row r="57" spans="1:4" ht="15.75" customHeight="1"/>
    <row r="58" spans="1:4" ht="102" customHeight="1"/>
    <row r="59" spans="1:4" ht="57.75" customHeight="1"/>
    <row r="60" spans="1:4" ht="48" customHeight="1"/>
    <row r="61" spans="1:4" ht="15.75" customHeight="1"/>
    <row r="62" spans="1:4" ht="30.75" customHeight="1"/>
    <row r="63" spans="1:4" ht="15.75" customHeight="1"/>
    <row r="64" spans="1:4" ht="15.75" customHeight="1"/>
    <row r="65" spans="1:7" ht="15.75" customHeight="1"/>
    <row r="66" spans="1:7" ht="15.75" customHeight="1"/>
    <row r="67" spans="1:7" ht="15.75" customHeight="1"/>
    <row r="68" spans="1:7" ht="15.75" customHeight="1"/>
    <row r="69" spans="1:7" ht="15.75" customHeight="1"/>
    <row r="70" spans="1:7" ht="15.75" customHeight="1"/>
    <row r="71" spans="1:7" ht="15.75" customHeight="1"/>
    <row r="72" spans="1:7" ht="15.75" customHeight="1"/>
    <row r="73" spans="1:7" ht="15.75" customHeight="1"/>
    <row r="74" spans="1:7" s="11" customFormat="1" ht="15.75" customHeight="1">
      <c r="A74" s="31"/>
    </row>
    <row r="76" spans="1:7" ht="45" customHeight="1"/>
    <row r="77" spans="1:7">
      <c r="B77" s="5"/>
      <c r="C77" s="5"/>
      <c r="D77" s="5"/>
      <c r="E77" s="5"/>
      <c r="F77" s="5"/>
      <c r="G77" s="5"/>
    </row>
    <row r="78" spans="1:7" s="1" customFormat="1" ht="19.5" customHeight="1">
      <c r="B78" s="2"/>
      <c r="C78" s="2"/>
      <c r="D78" s="2"/>
      <c r="E78" s="2"/>
      <c r="F78" s="2"/>
      <c r="G78" s="2"/>
    </row>
    <row r="83" s="1" customFormat="1"/>
  </sheetData>
  <mergeCells count="11">
    <mergeCell ref="A15:A16"/>
    <mergeCell ref="B15:B16"/>
    <mergeCell ref="C15:C16"/>
    <mergeCell ref="D15:D16"/>
    <mergeCell ref="E15:Q15"/>
    <mergeCell ref="A13:J13"/>
    <mergeCell ref="A5:J5"/>
    <mergeCell ref="A7:J8"/>
    <mergeCell ref="A9:D9"/>
    <mergeCell ref="A10:J10"/>
    <mergeCell ref="A12:J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ignoredErrors>
    <ignoredError sqref="Q1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B21"/>
  <sheetViews>
    <sheetView topLeftCell="B4" zoomScale="55" zoomScaleNormal="55" workbookViewId="0">
      <pane xSplit="2" ySplit="2" topLeftCell="D6" activePane="bottomRight" state="frozen"/>
      <selection activeCell="B4" sqref="B4"/>
      <selection pane="topRight" activeCell="D4" sqref="D4"/>
      <selection pane="bottomLeft" activeCell="B6" sqref="B6"/>
      <selection pane="bottomRight" activeCell="Y5" sqref="Y5"/>
    </sheetView>
  </sheetViews>
  <sheetFormatPr defaultRowHeight="18.75"/>
  <cols>
    <col min="1" max="1" width="8.7109375" style="35" customWidth="1"/>
    <col min="2" max="2" width="40.7109375" style="35" customWidth="1"/>
    <col min="3" max="3" width="20.7109375" style="35" customWidth="1"/>
    <col min="4" max="5" width="15.7109375" style="35" customWidth="1"/>
    <col min="6" max="6" width="30.7109375" style="35" customWidth="1"/>
    <col min="7" max="11" width="15.7109375" style="35" customWidth="1"/>
    <col min="12" max="13" width="20.7109375" style="35" customWidth="1"/>
    <col min="14" max="21" width="15.7109375" style="35" customWidth="1"/>
    <col min="22" max="22" width="50.7109375" style="35" customWidth="1"/>
    <col min="23" max="23" width="9.140625" style="35"/>
    <col min="24" max="24" width="10.5703125" style="35" bestFit="1" customWidth="1"/>
    <col min="25" max="25" width="9.42578125" style="36" bestFit="1" customWidth="1"/>
    <col min="26" max="28" width="9.28515625" style="35" bestFit="1" customWidth="1"/>
    <col min="29" max="16384" width="9.140625" style="35"/>
  </cols>
  <sheetData>
    <row r="2" spans="1:28">
      <c r="A2" s="45" t="s">
        <v>18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</row>
    <row r="4" spans="1:28" ht="65.099999999999994" customHeight="1">
      <c r="A4" s="44" t="s">
        <v>0</v>
      </c>
      <c r="B4" s="44" t="s">
        <v>1</v>
      </c>
      <c r="C4" s="44" t="s">
        <v>17</v>
      </c>
      <c r="D4" s="44" t="s">
        <v>2</v>
      </c>
      <c r="E4" s="44" t="s">
        <v>3</v>
      </c>
      <c r="F4" s="46" t="s">
        <v>4</v>
      </c>
      <c r="G4" s="47"/>
      <c r="H4" s="47"/>
      <c r="I4" s="47"/>
      <c r="J4" s="47"/>
      <c r="K4" s="48"/>
      <c r="L4" s="44" t="s">
        <v>8</v>
      </c>
      <c r="M4" s="44" t="s">
        <v>7</v>
      </c>
      <c r="N4" s="44" t="s">
        <v>117</v>
      </c>
      <c r="O4" s="44"/>
      <c r="P4" s="44"/>
      <c r="Q4" s="44"/>
      <c r="R4" s="44"/>
      <c r="S4" s="44"/>
      <c r="T4" s="44" t="s">
        <v>15</v>
      </c>
      <c r="U4" s="44"/>
      <c r="V4" s="49" t="s">
        <v>98</v>
      </c>
    </row>
    <row r="5" spans="1:28" ht="65.099999999999994" customHeight="1">
      <c r="A5" s="44"/>
      <c r="B5" s="44"/>
      <c r="C5" s="44"/>
      <c r="D5" s="44"/>
      <c r="E5" s="44"/>
      <c r="F5" s="37" t="s">
        <v>69</v>
      </c>
      <c r="G5" s="37" t="s">
        <v>5</v>
      </c>
      <c r="H5" s="37" t="s">
        <v>6</v>
      </c>
      <c r="I5" s="37" t="s">
        <v>62</v>
      </c>
      <c r="J5" s="37" t="s">
        <v>63</v>
      </c>
      <c r="K5" s="37" t="s">
        <v>64</v>
      </c>
      <c r="L5" s="44"/>
      <c r="M5" s="44"/>
      <c r="N5" s="37" t="s">
        <v>9</v>
      </c>
      <c r="O5" s="37" t="s">
        <v>10</v>
      </c>
      <c r="P5" s="37" t="s">
        <v>11</v>
      </c>
      <c r="Q5" s="37" t="s">
        <v>12</v>
      </c>
      <c r="R5" s="37" t="s">
        <v>13</v>
      </c>
      <c r="S5" s="38" t="s">
        <v>14</v>
      </c>
      <c r="T5" s="37" t="s">
        <v>16</v>
      </c>
      <c r="U5" s="37" t="s">
        <v>67</v>
      </c>
      <c r="V5" s="50"/>
      <c r="W5" s="35" t="s">
        <v>108</v>
      </c>
      <c r="X5" s="35" t="s">
        <v>109</v>
      </c>
      <c r="Z5" s="35">
        <f>Z6*3</f>
        <v>0.30000000000000004</v>
      </c>
      <c r="AA5" s="35">
        <f>AA6*3</f>
        <v>0.75</v>
      </c>
      <c r="AB5" s="35">
        <f>AB6*2</f>
        <v>0.8</v>
      </c>
    </row>
    <row r="6" spans="1:28" ht="165" customHeight="1">
      <c r="A6" s="39">
        <v>1</v>
      </c>
      <c r="B6" s="37" t="s">
        <v>19</v>
      </c>
      <c r="C6" s="37" t="s">
        <v>20</v>
      </c>
      <c r="D6" s="39">
        <v>2026</v>
      </c>
      <c r="E6" s="39">
        <v>2026</v>
      </c>
      <c r="F6" s="39" t="s">
        <v>21</v>
      </c>
      <c r="G6" s="39">
        <v>295</v>
      </c>
      <c r="H6" s="40">
        <v>45852</v>
      </c>
      <c r="I6" s="37">
        <f>'Сводка затрат без НДС'!I6*1.2</f>
        <v>24.863999999999997</v>
      </c>
      <c r="J6" s="37">
        <f>'Сводка затрат без НДС'!J6*1.2</f>
        <v>0</v>
      </c>
      <c r="K6" s="37">
        <f>'Сводка затрат без НДС'!K6*1.2</f>
        <v>24.863999999999997</v>
      </c>
      <c r="L6" s="37">
        <f>'Сводка затрат без НДС'!L6*1.2</f>
        <v>0</v>
      </c>
      <c r="M6" s="37">
        <f>'Сводка затрат без НДС'!M6*1.2</f>
        <v>0</v>
      </c>
      <c r="N6" s="37">
        <f>'Сводка затрат без НДС'!N6*1.2</f>
        <v>0</v>
      </c>
      <c r="O6" s="37">
        <f>'Сводка затрат без НДС'!O6*1.2</f>
        <v>28.960847419874209</v>
      </c>
      <c r="P6" s="37">
        <f>'Сводка затрат без НДС'!P6*1.2</f>
        <v>0</v>
      </c>
      <c r="Q6" s="37">
        <f>'Сводка затрат без НДС'!Q6*1.2</f>
        <v>0</v>
      </c>
      <c r="R6" s="37">
        <f>'Сводка затрат без НДС'!R6*1.2</f>
        <v>0</v>
      </c>
      <c r="S6" s="37">
        <f>'Сводка затрат без НДС'!S6*1.2</f>
        <v>28.960847419874209</v>
      </c>
      <c r="T6" s="37" t="s">
        <v>51</v>
      </c>
      <c r="U6" s="37">
        <f>'Сводка затрат без НДС'!U6*1.2</f>
        <v>28.960847419874209</v>
      </c>
      <c r="V6" s="37" t="s">
        <v>99</v>
      </c>
      <c r="X6" s="35">
        <f>SUM(Z5:AB5)</f>
        <v>1.85</v>
      </c>
      <c r="Z6" s="35">
        <v>0.1</v>
      </c>
      <c r="AA6" s="35">
        <v>0.25</v>
      </c>
      <c r="AB6" s="35">
        <v>0.4</v>
      </c>
    </row>
    <row r="7" spans="1:28" ht="165" customHeight="1">
      <c r="A7" s="39">
        <v>2</v>
      </c>
      <c r="B7" s="37" t="s">
        <v>52</v>
      </c>
      <c r="C7" s="37" t="s">
        <v>53</v>
      </c>
      <c r="D7" s="39">
        <v>2024</v>
      </c>
      <c r="E7" s="39">
        <v>2025</v>
      </c>
      <c r="F7" s="37" t="s">
        <v>54</v>
      </c>
      <c r="G7" s="37" t="s">
        <v>55</v>
      </c>
      <c r="H7" s="40">
        <v>45461</v>
      </c>
      <c r="I7" s="37">
        <f>'Сводка затрат без НДС'!I7*1.2</f>
        <v>239.39879999999999</v>
      </c>
      <c r="J7" s="37">
        <f>'Сводка затрат без НДС'!J7*1.2</f>
        <v>0</v>
      </c>
      <c r="K7" s="37">
        <f>'Сводка затрат без НДС'!K7*1.2</f>
        <v>239.39879999999999</v>
      </c>
      <c r="L7" s="37">
        <f>'Сводка затрат без НДС'!L7*1.2</f>
        <v>0</v>
      </c>
      <c r="M7" s="37">
        <f>'Сводка затрат без НДС'!M7*1.2</f>
        <v>225.2928</v>
      </c>
      <c r="N7" s="37">
        <f>'Сводка затрат без НДС'!N7*1.2</f>
        <v>14.105999999999995</v>
      </c>
      <c r="O7" s="37">
        <f>'Сводка затрат без НДС'!O7*1.2</f>
        <v>0</v>
      </c>
      <c r="P7" s="37">
        <f>'Сводка затрат без НДС'!P7*1.2</f>
        <v>0</v>
      </c>
      <c r="Q7" s="37">
        <f>'Сводка затрат без НДС'!Q7*1.2</f>
        <v>0</v>
      </c>
      <c r="R7" s="37">
        <f>'Сводка затрат без НДС'!R7*1.2</f>
        <v>0</v>
      </c>
      <c r="S7" s="37">
        <f>'Сводка затрат без НДС'!S7*1.2</f>
        <v>14.105999999999995</v>
      </c>
      <c r="T7" s="37" t="s">
        <v>51</v>
      </c>
      <c r="U7" s="37">
        <f>'Сводка затрат без НДС'!U7*1.2</f>
        <v>14.105999999999995</v>
      </c>
      <c r="V7" s="37" t="s">
        <v>100</v>
      </c>
      <c r="X7" s="35">
        <f>Z7+AA7</f>
        <v>2.06</v>
      </c>
      <c r="Z7" s="35">
        <v>0.8</v>
      </c>
      <c r="AA7" s="35">
        <v>1.26</v>
      </c>
    </row>
    <row r="8" spans="1:28" ht="165" customHeight="1">
      <c r="A8" s="39">
        <v>3</v>
      </c>
      <c r="B8" s="37" t="s">
        <v>102</v>
      </c>
      <c r="C8" s="37" t="s">
        <v>56</v>
      </c>
      <c r="D8" s="39">
        <v>2023</v>
      </c>
      <c r="E8" s="39">
        <v>2025</v>
      </c>
      <c r="F8" s="37" t="s">
        <v>57</v>
      </c>
      <c r="G8" s="37" t="s">
        <v>58</v>
      </c>
      <c r="H8" s="40">
        <v>45159</v>
      </c>
      <c r="I8" s="37">
        <f>'Сводка затрат без НДС'!I8*1.2</f>
        <v>123.0264</v>
      </c>
      <c r="J8" s="37">
        <f>'Сводка затрат без НДС'!J8*1.2</f>
        <v>0</v>
      </c>
      <c r="K8" s="37">
        <f>'Сводка затрат без НДС'!K8*1.2</f>
        <v>123.0264</v>
      </c>
      <c r="L8" s="37">
        <f>'Сводка затрат без НДС'!L8*1.2</f>
        <v>17.679600000000001</v>
      </c>
      <c r="M8" s="37">
        <f>'Сводка затрат без НДС'!M8*1.2</f>
        <v>79.036799999999999</v>
      </c>
      <c r="N8" s="37">
        <f>'Сводка затрат без НДС'!N8*1.2</f>
        <v>26.309999999999995</v>
      </c>
      <c r="O8" s="37">
        <f>'Сводка затрат без НДС'!O8*1.2</f>
        <v>0</v>
      </c>
      <c r="P8" s="37">
        <f>'Сводка затрат без НДС'!P8*1.2</f>
        <v>0</v>
      </c>
      <c r="Q8" s="37">
        <f>'Сводка затрат без НДС'!Q8*1.2</f>
        <v>0</v>
      </c>
      <c r="R8" s="37">
        <f>'Сводка затрат без НДС'!R8*1.2</f>
        <v>0</v>
      </c>
      <c r="S8" s="37">
        <f>'Сводка затрат без НДС'!S8*1.2</f>
        <v>26.309999999999995</v>
      </c>
      <c r="T8" s="37" t="s">
        <v>51</v>
      </c>
      <c r="U8" s="37">
        <f>'Сводка затрат без НДС'!U8*1.2</f>
        <v>26.309999999999995</v>
      </c>
      <c r="V8" s="37" t="s">
        <v>104</v>
      </c>
      <c r="W8" s="35">
        <v>85.5</v>
      </c>
      <c r="X8" s="34">
        <v>0.376</v>
      </c>
    </row>
    <row r="9" spans="1:28" ht="165" customHeight="1">
      <c r="A9" s="39">
        <v>4</v>
      </c>
      <c r="B9" s="37" t="s">
        <v>103</v>
      </c>
      <c r="C9" s="37" t="s">
        <v>59</v>
      </c>
      <c r="D9" s="39">
        <v>2026</v>
      </c>
      <c r="E9" s="39">
        <v>2027</v>
      </c>
      <c r="F9" s="37" t="s">
        <v>61</v>
      </c>
      <c r="G9" s="37" t="s">
        <v>60</v>
      </c>
      <c r="H9" s="40">
        <v>45853</v>
      </c>
      <c r="I9" s="37">
        <f>'Сводка затрат без НДС'!I9*1.2</f>
        <v>14.3861556</v>
      </c>
      <c r="J9" s="37">
        <f>'Сводка затрат без НДС'!J9*1.2</f>
        <v>3.6592595999999999</v>
      </c>
      <c r="K9" s="37">
        <f>'Сводка затрат без НДС'!K9*1.2</f>
        <v>10.726896</v>
      </c>
      <c r="L9" s="37">
        <f>'Сводка затрат без НДС'!L9*1.2</f>
        <v>0</v>
      </c>
      <c r="M9" s="37">
        <f>'Сводка затрат без НДС'!M9*1.2</f>
        <v>0</v>
      </c>
      <c r="N9" s="37">
        <f>'Сводка затрат без НДС'!N9*1.2</f>
        <v>0</v>
      </c>
      <c r="O9" s="37">
        <f>'Сводка затрат без НДС'!O9*1.2</f>
        <v>4.2621967079033922</v>
      </c>
      <c r="P9" s="37">
        <f>'Сводка затрат без НДС'!P9*1.2</f>
        <v>12.993214260957551</v>
      </c>
      <c r="Q9" s="37">
        <f>'Сводка затрат без НДС'!Q9*1.2</f>
        <v>0</v>
      </c>
      <c r="R9" s="37">
        <f>'Сводка затрат без НДС'!R9*1.2</f>
        <v>0</v>
      </c>
      <c r="S9" s="37">
        <f>'Сводка затрат без НДС'!S9*1.2</f>
        <v>17.255410968860943</v>
      </c>
      <c r="T9" s="37">
        <f>'Сводка затрат без НДС'!T9*1.2</f>
        <v>4.2621967079033922</v>
      </c>
      <c r="U9" s="37">
        <f>'Сводка затрат без НДС'!U9*1.2</f>
        <v>12.993214260957551</v>
      </c>
      <c r="V9" s="37" t="s">
        <v>105</v>
      </c>
      <c r="W9" s="35">
        <v>3.22</v>
      </c>
      <c r="X9" s="35">
        <v>0.25</v>
      </c>
    </row>
    <row r="10" spans="1:28" ht="165" customHeight="1">
      <c r="A10" s="39">
        <v>5</v>
      </c>
      <c r="B10" s="37" t="s">
        <v>70</v>
      </c>
      <c r="C10" s="37" t="s">
        <v>71</v>
      </c>
      <c r="D10" s="39">
        <v>2026</v>
      </c>
      <c r="E10" s="39">
        <v>2027</v>
      </c>
      <c r="F10" s="37" t="s">
        <v>61</v>
      </c>
      <c r="G10" s="37" t="s">
        <v>72</v>
      </c>
      <c r="H10" s="40">
        <v>45853</v>
      </c>
      <c r="I10" s="37">
        <f>'Сводка затрат без НДС'!I10*1.2</f>
        <v>14.859453599999998</v>
      </c>
      <c r="J10" s="37">
        <f>'Сводка затрат без НДС'!J10*1.2</f>
        <v>3.290028</v>
      </c>
      <c r="K10" s="37">
        <f>'Сводка затрат без НДС'!K10*1.2</f>
        <v>11.569425599999999</v>
      </c>
      <c r="L10" s="37">
        <f>'Сводка затрат без НДС'!L10*1.2</f>
        <v>0</v>
      </c>
      <c r="M10" s="37">
        <f>'Сводка затрат без НДС'!M10*1.2</f>
        <v>0</v>
      </c>
      <c r="N10" s="37">
        <f>'Сводка затрат без НДС'!N10*1.2</f>
        <v>0</v>
      </c>
      <c r="O10" s="37">
        <f>'Сводка затрат без НДС'!O10*1.2</f>
        <v>3.8321267259939642</v>
      </c>
      <c r="P10" s="37">
        <f>'Сводка затрат без НДС'!P10*1.2</f>
        <v>14.01374877662721</v>
      </c>
      <c r="Q10" s="37">
        <f>'Сводка затрат без НДС'!Q10*1.2</f>
        <v>0</v>
      </c>
      <c r="R10" s="37">
        <f>'Сводка затрат без НДС'!R10*1.2</f>
        <v>0</v>
      </c>
      <c r="S10" s="37">
        <f>'Сводка затрат без НДС'!S10*1.2</f>
        <v>17.845875502621176</v>
      </c>
      <c r="T10" s="37">
        <f>'Сводка затрат без НДС'!T10*1.2</f>
        <v>3.8321267259939642</v>
      </c>
      <c r="U10" s="37">
        <f>'Сводка затрат без НДС'!U10*1.2</f>
        <v>14.01374877662721</v>
      </c>
      <c r="V10" s="37" t="s">
        <v>106</v>
      </c>
      <c r="W10" s="35">
        <f>SUM(Z10:AA10)</f>
        <v>2.9729999999999999</v>
      </c>
      <c r="Z10" s="35">
        <v>2.8</v>
      </c>
      <c r="AA10" s="35">
        <v>0.17299999999999999</v>
      </c>
    </row>
    <row r="11" spans="1:28" ht="165" customHeight="1">
      <c r="A11" s="39">
        <v>6</v>
      </c>
      <c r="B11" s="37" t="s">
        <v>65</v>
      </c>
      <c r="C11" s="37" t="s">
        <v>66</v>
      </c>
      <c r="D11" s="39">
        <v>2026</v>
      </c>
      <c r="E11" s="39">
        <v>2028</v>
      </c>
      <c r="F11" s="37" t="s">
        <v>61</v>
      </c>
      <c r="G11" s="37" t="s">
        <v>68</v>
      </c>
      <c r="H11" s="40">
        <v>45853</v>
      </c>
      <c r="I11" s="37">
        <f>'Сводка затрат без НДС'!I11*1.2</f>
        <v>7.6211712</v>
      </c>
      <c r="J11" s="37">
        <f>'Сводка затрат без НДС'!J11*1.2</f>
        <v>3.1441596000000001</v>
      </c>
      <c r="K11" s="37">
        <f>'Сводка затрат без НДС'!K11*1.2</f>
        <v>4.4770116</v>
      </c>
      <c r="L11" s="37">
        <f>'Сводка затрат без НДС'!L11*1.2</f>
        <v>0</v>
      </c>
      <c r="M11" s="37">
        <f>'Сводка затрат без НДС'!M11*1.2</f>
        <v>0</v>
      </c>
      <c r="N11" s="37">
        <f>'Сводка затрат без НДС'!N11*1.2</f>
        <v>0</v>
      </c>
      <c r="O11" s="37">
        <f>'Сводка затрат без НДС'!O11*1.2</f>
        <v>3.6622235537054673</v>
      </c>
      <c r="P11" s="37">
        <f>'Сводка затрат без НДС'!P11*1.2</f>
        <v>0</v>
      </c>
      <c r="Q11" s="37">
        <f>'Сводка затрат без НДС'!Q11*1.2</f>
        <v>5.6626298429370374</v>
      </c>
      <c r="R11" s="37">
        <f>'Сводка затрат без НДС'!R11*1.2</f>
        <v>0</v>
      </c>
      <c r="S11" s="37">
        <f>'Сводка затрат без НДС'!S11*1.2</f>
        <v>9.3248533966425047</v>
      </c>
      <c r="T11" s="37">
        <f>'Сводка затрат без НДС'!T11*1.2</f>
        <v>0</v>
      </c>
      <c r="U11" s="37">
        <f>'Сводка затрат без НДС'!U11*1.2</f>
        <v>5.6626298429370374</v>
      </c>
      <c r="V11" s="37" t="s">
        <v>107</v>
      </c>
      <c r="W11" s="35">
        <f>SUM(Z11:AA11)</f>
        <v>1.47</v>
      </c>
      <c r="Z11" s="35">
        <v>1.4</v>
      </c>
      <c r="AA11" s="35">
        <v>7.0000000000000007E-2</v>
      </c>
    </row>
    <row r="12" spans="1:28" ht="165" customHeight="1">
      <c r="A12" s="39">
        <v>7</v>
      </c>
      <c r="B12" s="37" t="s">
        <v>110</v>
      </c>
      <c r="C12" s="37" t="s">
        <v>73</v>
      </c>
      <c r="D12" s="39">
        <v>2028</v>
      </c>
      <c r="E12" s="39">
        <v>2029</v>
      </c>
      <c r="F12" s="37" t="s">
        <v>61</v>
      </c>
      <c r="G12" s="37" t="s">
        <v>77</v>
      </c>
      <c r="H12" s="40">
        <v>45853</v>
      </c>
      <c r="I12" s="37">
        <f>'Сводка затрат без НДС'!I12*1.2</f>
        <v>7.0482768</v>
      </c>
      <c r="J12" s="37">
        <f>'Сводка затрат без НДС'!J12*1.2</f>
        <v>1.7712648</v>
      </c>
      <c r="K12" s="37">
        <f>'Сводка затрат без НДС'!K12*1.2</f>
        <v>5.277012</v>
      </c>
      <c r="L12" s="37">
        <f>'Сводка затрат без НДС'!L12*1.2</f>
        <v>0</v>
      </c>
      <c r="M12" s="37">
        <f>'Сводка затрат без НДС'!M12*1.2</f>
        <v>0</v>
      </c>
      <c r="N12" s="37">
        <f>'Сводка затрат без НДС'!N12*1.2</f>
        <v>0</v>
      </c>
      <c r="O12" s="37">
        <f>'Сводка затрат без НДС'!O12*1.2</f>
        <v>0</v>
      </c>
      <c r="P12" s="37">
        <f>'Сводка затрат без НДС'!P12*1.2</f>
        <v>0</v>
      </c>
      <c r="Q12" s="37">
        <f>'Сводка затрат без НДС'!Q12*1.2</f>
        <v>2.2403374867788823</v>
      </c>
      <c r="R12" s="37">
        <f>'Сводка затрат без НДС'!R12*1.2</f>
        <v>6.9695615728969003</v>
      </c>
      <c r="S12" s="37">
        <f>'Сводка затрат без НДС'!S12*1.2</f>
        <v>9.2098990596757826</v>
      </c>
      <c r="T12" s="37">
        <f>'Сводка затрат без НДС'!T12*1.2</f>
        <v>2.2403374867788823</v>
      </c>
      <c r="U12" s="37">
        <f>'Сводка затрат без НДС'!U12*1.2</f>
        <v>6.9695615728969003</v>
      </c>
      <c r="V12" s="37" t="s">
        <v>111</v>
      </c>
      <c r="W12" s="35">
        <f>SUM(Z12:AA12)</f>
        <v>1.23</v>
      </c>
      <c r="Z12" s="35">
        <v>1.1499999999999999</v>
      </c>
      <c r="AA12" s="35">
        <v>0.08</v>
      </c>
    </row>
    <row r="13" spans="1:28" ht="165" customHeight="1">
      <c r="A13" s="39">
        <v>8</v>
      </c>
      <c r="B13" s="37" t="s">
        <v>112</v>
      </c>
      <c r="C13" s="37" t="s">
        <v>74</v>
      </c>
      <c r="D13" s="39">
        <v>2026</v>
      </c>
      <c r="E13" s="39">
        <v>2027</v>
      </c>
      <c r="F13" s="37" t="s">
        <v>61</v>
      </c>
      <c r="G13" s="37" t="s">
        <v>78</v>
      </c>
      <c r="H13" s="40">
        <v>45853</v>
      </c>
      <c r="I13" s="37">
        <f>'Сводка затрат без НДС'!I13*1.2</f>
        <v>12.474064799999999</v>
      </c>
      <c r="J13" s="37">
        <f>'Сводка затрат без НДС'!J13*1.2</f>
        <v>3.6752135999999997</v>
      </c>
      <c r="K13" s="37">
        <f>'Сводка затрат без НДС'!K13*1.2</f>
        <v>8.7988511999999997</v>
      </c>
      <c r="L13" s="37">
        <f>'Сводка затрат без НДС'!L13*1.2</f>
        <v>0</v>
      </c>
      <c r="M13" s="37">
        <f>'Сводка затрат без НДС'!M13*1.2</f>
        <v>0</v>
      </c>
      <c r="N13" s="37">
        <f>'Сводка затрат без НДС'!N13*1.2</f>
        <v>0</v>
      </c>
      <c r="O13" s="37">
        <f>'Сводка затрат без НДС'!O13*1.2</f>
        <v>4.2807794524230465</v>
      </c>
      <c r="P13" s="37">
        <f>'Сводка затрат без НДС'!P13*1.2</f>
        <v>10.657822998552746</v>
      </c>
      <c r="Q13" s="37">
        <f>'Сводка затрат без НДС'!Q13*1.2</f>
        <v>0</v>
      </c>
      <c r="R13" s="37">
        <f>'Сводка затрат без НДС'!R13*1.2</f>
        <v>0</v>
      </c>
      <c r="S13" s="37">
        <f>'Сводка затрат без НДС'!S13*1.2</f>
        <v>14.938602450975793</v>
      </c>
      <c r="T13" s="37">
        <f>'Сводка затрат без НДС'!T13*1.2</f>
        <v>4.2807794524230465</v>
      </c>
      <c r="U13" s="37">
        <f>'Сводка затрат без НДС'!U13*1.2</f>
        <v>10.657822998552746</v>
      </c>
      <c r="V13" s="37" t="s">
        <v>113</v>
      </c>
      <c r="W13" s="35">
        <f>SUM(Z13:AA13)</f>
        <v>2.98</v>
      </c>
      <c r="Z13" s="35">
        <v>2.5</v>
      </c>
      <c r="AA13" s="35">
        <v>0.48</v>
      </c>
    </row>
    <row r="14" spans="1:28" ht="165" customHeight="1">
      <c r="A14" s="39">
        <v>9</v>
      </c>
      <c r="B14" s="37" t="s">
        <v>75</v>
      </c>
      <c r="C14" s="37" t="s">
        <v>76</v>
      </c>
      <c r="D14" s="39">
        <v>2028</v>
      </c>
      <c r="E14" s="39">
        <v>2029</v>
      </c>
      <c r="F14" s="37" t="s">
        <v>61</v>
      </c>
      <c r="G14" s="37" t="s">
        <v>79</v>
      </c>
      <c r="H14" s="40">
        <v>45853</v>
      </c>
      <c r="I14" s="37">
        <f>'Сводка затрат без НДС'!I14*1.2</f>
        <v>5.6172419999999992</v>
      </c>
      <c r="J14" s="37">
        <f>'Сводка затрат без НДС'!J14*1.2</f>
        <v>1.5195407999999999</v>
      </c>
      <c r="K14" s="37">
        <f>'Сводка затрат без НДС'!K14*1.2</f>
        <v>4.0977011999999995</v>
      </c>
      <c r="L14" s="37">
        <f>'Сводка затрат без НДС'!L14*1.2</f>
        <v>0</v>
      </c>
      <c r="M14" s="37">
        <f>'Сводка затрат без НДС'!M14*1.2</f>
        <v>0</v>
      </c>
      <c r="N14" s="37">
        <f>'Сводка затрат без НДС'!N14*1.2</f>
        <v>0</v>
      </c>
      <c r="O14" s="37">
        <f>'Сводка затрат без НДС'!O14*1.2</f>
        <v>0</v>
      </c>
      <c r="P14" s="37">
        <f>'Сводка затрат без НДС'!P14*1.2</f>
        <v>0</v>
      </c>
      <c r="Q14" s="37">
        <f>'Сводка затрат без НДС'!Q14*1.2</f>
        <v>1.9219510357400948</v>
      </c>
      <c r="R14" s="37">
        <f>'Сводка затрат без НДС'!R14*1.2</f>
        <v>5.4119984606314171</v>
      </c>
      <c r="S14" s="37">
        <f>'Сводка затрат без НДС'!S14*1.2</f>
        <v>7.3339494963715115</v>
      </c>
      <c r="T14" s="37">
        <f>'Сводка затрат без НДС'!T14*1.2</f>
        <v>1.9219510357400948</v>
      </c>
      <c r="U14" s="37">
        <f>'Сводка затрат без НДС'!U14*1.2</f>
        <v>5.4119984606314171</v>
      </c>
      <c r="V14" s="37" t="s">
        <v>114</v>
      </c>
      <c r="W14" s="35">
        <v>0.8</v>
      </c>
    </row>
    <row r="15" spans="1:28" ht="165" customHeight="1">
      <c r="A15" s="39">
        <v>10</v>
      </c>
      <c r="B15" s="37" t="s">
        <v>80</v>
      </c>
      <c r="C15" s="37" t="s">
        <v>81</v>
      </c>
      <c r="D15" s="39">
        <v>2028</v>
      </c>
      <c r="E15" s="39">
        <v>2029</v>
      </c>
      <c r="F15" s="37" t="s">
        <v>61</v>
      </c>
      <c r="G15" s="37" t="s">
        <v>82</v>
      </c>
      <c r="H15" s="40">
        <v>45853</v>
      </c>
      <c r="I15" s="37">
        <f>'Сводка затрат без НДС'!I15*1.2</f>
        <v>10.507586400000001</v>
      </c>
      <c r="J15" s="37">
        <f>'Сводка затрат без НДС'!J15*1.2</f>
        <v>3.5954028</v>
      </c>
      <c r="K15" s="37">
        <f>'Сводка затрат без НДС'!K15*1.2</f>
        <v>6.9121835999999997</v>
      </c>
      <c r="L15" s="37">
        <f>'Сводка затрат без НДС'!L15*1.2</f>
        <v>0</v>
      </c>
      <c r="M15" s="37">
        <f>'Сводка затрат без НДС'!M15*1.2</f>
        <v>0</v>
      </c>
      <c r="N15" s="37">
        <f>'Сводка затрат без НДС'!N15*1.2</f>
        <v>0</v>
      </c>
      <c r="O15" s="37">
        <f>'Сводка затрат без НДС'!O15*1.2</f>
        <v>0</v>
      </c>
      <c r="P15" s="37">
        <f>'Сводка затрат без НДС'!P15*1.2</f>
        <v>0</v>
      </c>
      <c r="Q15" s="37">
        <f>'Сводка затрат без НДС'!Q15*1.2</f>
        <v>4.5475502437070716</v>
      </c>
      <c r="R15" s="37">
        <f>'Сводка затрат без НДС'!R15*1.2</f>
        <v>9.1291983424271486</v>
      </c>
      <c r="S15" s="37">
        <f>'Сводка затрат без НДС'!S15*1.2</f>
        <v>13.676748586134218</v>
      </c>
      <c r="T15" s="37">
        <f>'Сводка затрат без НДС'!T15*1.2</f>
        <v>4.5475502437070716</v>
      </c>
      <c r="U15" s="37">
        <f>'Сводка затрат без НДС'!U15*1.2</f>
        <v>9.1291983424271486</v>
      </c>
      <c r="V15" s="37" t="s">
        <v>115</v>
      </c>
      <c r="W15" s="35">
        <f>Z15+AA15</f>
        <v>2.3000000000000003</v>
      </c>
      <c r="Z15" s="35">
        <v>2.14</v>
      </c>
      <c r="AA15" s="35">
        <v>0.16</v>
      </c>
    </row>
    <row r="16" spans="1:28" ht="165" customHeight="1">
      <c r="A16" s="39">
        <v>11</v>
      </c>
      <c r="B16" s="37" t="s">
        <v>83</v>
      </c>
      <c r="C16" s="37" t="s">
        <v>84</v>
      </c>
      <c r="D16" s="39">
        <v>2027</v>
      </c>
      <c r="E16" s="39">
        <v>2029</v>
      </c>
      <c r="F16" s="37" t="s">
        <v>61</v>
      </c>
      <c r="G16" s="37" t="s">
        <v>88</v>
      </c>
      <c r="H16" s="40">
        <v>45854</v>
      </c>
      <c r="I16" s="37">
        <f>'Сводка затрат без НДС'!I16*1.2</f>
        <v>34.388000399999996</v>
      </c>
      <c r="J16" s="37">
        <f>'Сводка затрат без НДС'!J16*1.2</f>
        <v>4.5977015999999997</v>
      </c>
      <c r="K16" s="37">
        <f>'Сводка затрат без НДС'!K16*1.2</f>
        <v>29.790298799999999</v>
      </c>
      <c r="L16" s="37">
        <f>'Сводка затрат без НДС'!L16*1.2</f>
        <v>0</v>
      </c>
      <c r="M16" s="37">
        <f>'Сводка затрат без НДС'!M16*1.2</f>
        <v>0</v>
      </c>
      <c r="N16" s="37">
        <f>'Сводка затрат без НДС'!N16*1.2</f>
        <v>0</v>
      </c>
      <c r="O16" s="37">
        <f>'Сводка затрат без НДС'!O16*1.2</f>
        <v>0</v>
      </c>
      <c r="P16" s="37">
        <f>'Сводка затрат без НДС'!P16*1.2</f>
        <v>5.5690781374917151</v>
      </c>
      <c r="Q16" s="37">
        <f>'Сводка затрат без НДС'!Q16*1.2</f>
        <v>25.406962555425189</v>
      </c>
      <c r="R16" s="37">
        <f>'Сводка затрат без НДС'!R16*1.2</f>
        <v>12.815064985117974</v>
      </c>
      <c r="S16" s="37">
        <f>'Сводка затрат без НДС'!S16*1.2</f>
        <v>43.791105678034882</v>
      </c>
      <c r="T16" s="37">
        <f>'Сводка затрат без НДС'!T16*1.2</f>
        <v>5.5690781374917151</v>
      </c>
      <c r="U16" s="37">
        <f>'Сводка затрат без НДС'!U16*1.2</f>
        <v>38.222027540543166</v>
      </c>
      <c r="V16" s="37" t="s">
        <v>116</v>
      </c>
      <c r="W16" s="35">
        <f>SUM(Z16:AA16)</f>
        <v>4.59</v>
      </c>
      <c r="Z16" s="35">
        <v>4.5</v>
      </c>
      <c r="AA16" s="35">
        <v>0.09</v>
      </c>
    </row>
    <row r="17" spans="1:22" ht="165" customHeight="1">
      <c r="A17" s="39">
        <v>12</v>
      </c>
      <c r="B17" s="37" t="s">
        <v>85</v>
      </c>
      <c r="C17" s="37" t="s">
        <v>86</v>
      </c>
      <c r="D17" s="39">
        <v>2029</v>
      </c>
      <c r="E17" s="39">
        <v>2029</v>
      </c>
      <c r="F17" s="37" t="s">
        <v>61</v>
      </c>
      <c r="G17" s="37" t="s">
        <v>87</v>
      </c>
      <c r="H17" s="40">
        <v>45854</v>
      </c>
      <c r="I17" s="37">
        <f>'Сводка затрат без НДС'!I17*1.2</f>
        <v>0.91954079999999994</v>
      </c>
      <c r="J17" s="37">
        <f>'Сводка затрат без НДС'!J17*1.2</f>
        <v>0.91954079999999994</v>
      </c>
      <c r="K17" s="37">
        <f>'Сводка затрат без НДС'!K17*1.2</f>
        <v>0</v>
      </c>
      <c r="L17" s="37">
        <f>'Сводка затрат без НДС'!L17*1.2</f>
        <v>0</v>
      </c>
      <c r="M17" s="37">
        <f>'Сводка затрат без НДС'!M17*1.2</f>
        <v>0</v>
      </c>
      <c r="N17" s="37">
        <f>'Сводка затрат без НДС'!N17*1.2</f>
        <v>0</v>
      </c>
      <c r="O17" s="37">
        <f>'Сводка затрат без НДС'!O17*1.2</f>
        <v>0</v>
      </c>
      <c r="P17" s="37">
        <f>'Сводка затрат без НДС'!P17*1.2</f>
        <v>0</v>
      </c>
      <c r="Q17" s="37">
        <f>'Сводка затрат без НДС'!Q17*1.2</f>
        <v>0</v>
      </c>
      <c r="R17" s="37">
        <f>'Сводка затрат без НДС'!R17*1.2</f>
        <v>1.2144744458399701</v>
      </c>
      <c r="S17" s="37">
        <f>'Сводка затрат без НДС'!S17*1.2</f>
        <v>1.2144744458399701</v>
      </c>
      <c r="T17" s="37">
        <f>'Сводка затрат без НДС'!T17*1.2</f>
        <v>0</v>
      </c>
      <c r="U17" s="37">
        <f>'Сводка затрат без НДС'!U17*1.2</f>
        <v>1.2144744458399701</v>
      </c>
      <c r="V17" s="37" t="s">
        <v>101</v>
      </c>
    </row>
    <row r="18" spans="1:22" ht="165" customHeight="1">
      <c r="A18" s="39">
        <v>13</v>
      </c>
      <c r="B18" s="37" t="s">
        <v>89</v>
      </c>
      <c r="C18" s="37" t="s">
        <v>90</v>
      </c>
      <c r="D18" s="39">
        <v>2029</v>
      </c>
      <c r="E18" s="39">
        <v>2029</v>
      </c>
      <c r="F18" s="37" t="s">
        <v>61</v>
      </c>
      <c r="G18" s="37" t="s">
        <v>91</v>
      </c>
      <c r="H18" s="40">
        <v>45854</v>
      </c>
      <c r="I18" s="37">
        <f>'Сводка затрат без НДС'!I18*1.2</f>
        <v>0.91954079999999994</v>
      </c>
      <c r="J18" s="37">
        <f>'Сводка затрат без НДС'!J18*1.2</f>
        <v>0.91954079999999994</v>
      </c>
      <c r="K18" s="37">
        <f>'Сводка затрат без НДС'!K18*1.2</f>
        <v>0</v>
      </c>
      <c r="L18" s="37">
        <f>'Сводка затрат без НДС'!L18*1.2</f>
        <v>0</v>
      </c>
      <c r="M18" s="37">
        <f>'Сводка затрат без НДС'!M18*1.2</f>
        <v>0</v>
      </c>
      <c r="N18" s="37">
        <f>'Сводка затрат без НДС'!N18*1.2</f>
        <v>0</v>
      </c>
      <c r="O18" s="37">
        <f>'Сводка затрат без НДС'!O18*1.2</f>
        <v>0</v>
      </c>
      <c r="P18" s="37">
        <f>'Сводка затрат без НДС'!P18*1.2</f>
        <v>0</v>
      </c>
      <c r="Q18" s="37">
        <f>'Сводка затрат без НДС'!Q18*1.2</f>
        <v>0</v>
      </c>
      <c r="R18" s="37">
        <f>'Сводка затрат без НДС'!R18*1.2</f>
        <v>1.2144744458399701</v>
      </c>
      <c r="S18" s="37">
        <f>'Сводка затрат без НДС'!S18*1.2</f>
        <v>1.2144744458399701</v>
      </c>
      <c r="T18" s="37">
        <f>'Сводка затрат без НДС'!T18*1.2</f>
        <v>0</v>
      </c>
      <c r="U18" s="37">
        <f>'Сводка затрат без НДС'!U18*1.2</f>
        <v>1.2144744458399701</v>
      </c>
      <c r="V18" s="37" t="s">
        <v>101</v>
      </c>
    </row>
    <row r="19" spans="1:22" ht="165" customHeight="1">
      <c r="A19" s="39">
        <v>14</v>
      </c>
      <c r="B19" s="37" t="s">
        <v>92</v>
      </c>
      <c r="C19" s="37" t="s">
        <v>93</v>
      </c>
      <c r="D19" s="39">
        <v>2029</v>
      </c>
      <c r="E19" s="39">
        <v>2029</v>
      </c>
      <c r="F19" s="37" t="s">
        <v>61</v>
      </c>
      <c r="G19" s="37" t="s">
        <v>94</v>
      </c>
      <c r="H19" s="40">
        <v>45854</v>
      </c>
      <c r="I19" s="37">
        <f>'Сводка затрат без НДС'!I19*1.2</f>
        <v>0.91954079999999994</v>
      </c>
      <c r="J19" s="37">
        <f>'Сводка затрат без НДС'!J19*1.2</f>
        <v>0.91954079999999994</v>
      </c>
      <c r="K19" s="37">
        <f>'Сводка затрат без НДС'!K19*1.2</f>
        <v>0</v>
      </c>
      <c r="L19" s="37">
        <f>'Сводка затрат без НДС'!L19*1.2</f>
        <v>0</v>
      </c>
      <c r="M19" s="37">
        <f>'Сводка затрат без НДС'!M19*1.2</f>
        <v>0</v>
      </c>
      <c r="N19" s="37">
        <f>'Сводка затрат без НДС'!N19*1.2</f>
        <v>0</v>
      </c>
      <c r="O19" s="37">
        <f>'Сводка затрат без НДС'!O19*1.2</f>
        <v>0</v>
      </c>
      <c r="P19" s="37">
        <f>'Сводка затрат без НДС'!P19*1.2</f>
        <v>0</v>
      </c>
      <c r="Q19" s="37">
        <f>'Сводка затрат без НДС'!Q19*1.2</f>
        <v>0</v>
      </c>
      <c r="R19" s="37">
        <f>'Сводка затрат без НДС'!R19*1.2</f>
        <v>1.2144744458399701</v>
      </c>
      <c r="S19" s="37">
        <f>'Сводка затрат без НДС'!S19*1.2</f>
        <v>1.2144744458399701</v>
      </c>
      <c r="T19" s="37">
        <f>'Сводка затрат без НДС'!T19*1.2</f>
        <v>0</v>
      </c>
      <c r="U19" s="37">
        <f>'Сводка затрат без НДС'!U19*1.2</f>
        <v>1.2144744458399701</v>
      </c>
      <c r="V19" s="37" t="s">
        <v>101</v>
      </c>
    </row>
    <row r="20" spans="1:22" ht="165" customHeight="1">
      <c r="A20" s="39">
        <v>15</v>
      </c>
      <c r="B20" s="37" t="s">
        <v>95</v>
      </c>
      <c r="C20" s="37" t="s">
        <v>96</v>
      </c>
      <c r="D20" s="39">
        <v>2029</v>
      </c>
      <c r="E20" s="39">
        <v>2029</v>
      </c>
      <c r="F20" s="37" t="s">
        <v>61</v>
      </c>
      <c r="G20" s="37" t="s">
        <v>97</v>
      </c>
      <c r="H20" s="40">
        <v>45854</v>
      </c>
      <c r="I20" s="37">
        <f>'Сводка затрат без НДС'!I20*1.2</f>
        <v>0.91954079999999994</v>
      </c>
      <c r="J20" s="37">
        <f>'Сводка затрат без НДС'!J20*1.2</f>
        <v>0.91954079999999994</v>
      </c>
      <c r="K20" s="37">
        <f>'Сводка затрат без НДС'!K20*1.2</f>
        <v>0</v>
      </c>
      <c r="L20" s="37">
        <f>'Сводка затрат без НДС'!L20*1.2</f>
        <v>0</v>
      </c>
      <c r="M20" s="37">
        <f>'Сводка затрат без НДС'!M20*1.2</f>
        <v>0</v>
      </c>
      <c r="N20" s="37">
        <f>'Сводка затрат без НДС'!N20*1.2</f>
        <v>0</v>
      </c>
      <c r="O20" s="37">
        <f>'Сводка затрат без НДС'!O20*1.2</f>
        <v>0</v>
      </c>
      <c r="P20" s="37">
        <f>'Сводка затрат без НДС'!P20*1.2</f>
        <v>0</v>
      </c>
      <c r="Q20" s="37">
        <f>'Сводка затрат без НДС'!Q20*1.2</f>
        <v>0</v>
      </c>
      <c r="R20" s="37">
        <f>'Сводка затрат без НДС'!R20*1.2</f>
        <v>1.2144744458399701</v>
      </c>
      <c r="S20" s="37">
        <f>'Сводка затрат без НДС'!S20*1.2</f>
        <v>1.2144744458399701</v>
      </c>
      <c r="T20" s="37">
        <f>'Сводка затрат без НДС'!T20*1.2</f>
        <v>0</v>
      </c>
      <c r="U20" s="37">
        <f>'Сводка затрат без НДС'!U20*1.2</f>
        <v>1.2144744458399701</v>
      </c>
      <c r="V20" s="37" t="s">
        <v>101</v>
      </c>
    </row>
    <row r="21" spans="1:22" ht="39.950000000000003" customHeight="1">
      <c r="N21" s="41"/>
      <c r="O21" s="41"/>
      <c r="P21" s="41"/>
      <c r="Q21" s="41"/>
      <c r="R21" s="41"/>
      <c r="S21" s="41"/>
    </row>
  </sheetData>
  <mergeCells count="12">
    <mergeCell ref="T4:U4"/>
    <mergeCell ref="V4:V5"/>
    <mergeCell ref="A2:U2"/>
    <mergeCell ref="A4:A5"/>
    <mergeCell ref="B4:B5"/>
    <mergeCell ref="C4:C5"/>
    <mergeCell ref="D4:D5"/>
    <mergeCell ref="E4:E5"/>
    <mergeCell ref="F4:K4"/>
    <mergeCell ref="L4:L5"/>
    <mergeCell ref="M4:M5"/>
    <mergeCell ref="N4:S4"/>
  </mergeCells>
  <printOptions horizontalCentered="1"/>
  <pageMargins left="0.11811023622047245" right="0.11811023622047245" top="0.15748031496062992" bottom="0.15748031496062992" header="0.31496062992125984" footer="0.31496062992125984"/>
  <pageSetup paperSize="8" scale="42" fitToHeight="2" orientation="landscape" horizontalDpi="120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Сводка затрат без НДС</vt:lpstr>
      <vt:lpstr>Индекс дефляторы</vt:lpstr>
      <vt:lpstr>Сводка затрат с НДС</vt:lpstr>
      <vt:lpstr>'Сводка затрат без НДС'!Заголовки_для_печати</vt:lpstr>
      <vt:lpstr>'Сводка затрат с НДС'!Заголовки_для_печати</vt:lpstr>
      <vt:lpstr>'Индекс дефляторы'!Область_печати</vt:lpstr>
      <vt:lpstr>'Сводка затрат без НДС'!Область_печати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2025-11-05T11:25:03Z</dcterms:modified>
</cp:coreProperties>
</file>